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81172D72-F992-4273-9F67-A83DF2C9AB3F}" xr6:coauthVersionLast="47" xr6:coauthVersionMax="47" xr10:uidLastSave="{00000000-0000-0000-0000-000000000000}"/>
  <bookViews>
    <workbookView xWindow="-120" yWindow="-120" windowWidth="29040" windowHeight="15840" activeTab="7" xr2:uid="{C6B4A302-761A-4D97-9B19-50B72D467382}"/>
  </bookViews>
  <sheets>
    <sheet name="COA" sheetId="13" r:id="rId1"/>
    <sheet name="EG2020Exp" sheetId="3" r:id="rId2"/>
    <sheet name="EG2021Exp" sheetId="5" r:id="rId3"/>
    <sheet name="EGExpAcc2" sheetId="6" r:id="rId4"/>
    <sheet name="Exp Account Data Fixing" sheetId="17" r:id="rId5"/>
    <sheet name="BucketListExp" sheetId="14" r:id="rId6"/>
    <sheet name="BucketList Dist Lookup" sheetId="15" r:id="rId7"/>
    <sheet name="E371241 Exp minus Bucket Exp" sheetId="16" r:id="rId8"/>
    <sheet name="FinalPivotE371241" sheetId="18" state="hidden" r:id="rId9"/>
  </sheets>
  <externalReferences>
    <externalReference r:id="rId10"/>
  </externalReferences>
  <definedNames>
    <definedName name="_xlnm._FilterDatabase" localSheetId="5" hidden="1">BucketListExp!$A$1:$F$29</definedName>
    <definedName name="_xlnm._FilterDatabase" localSheetId="0" hidden="1">COA!$A$1:$D$259</definedName>
    <definedName name="_xlnm._FilterDatabase" localSheetId="7" hidden="1">'E371241 Exp minus Bucket Exp'!$A$1:$F$1102</definedName>
    <definedName name="_xlnm._FilterDatabase" localSheetId="2" hidden="1">EG2021Exp!$A$1:$F$68</definedName>
    <definedName name="_xlnm._FilterDatabase" localSheetId="3" hidden="1">EGExpAcc2!$A$1:$E$1</definedName>
    <definedName name="AllBucket" localSheetId="5">BucketListExp!$A$2:$F$16</definedName>
    <definedName name="NamedRange" localSheetId="5">BucketListExp!$A$2:$E$26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7" l="1"/>
  <c r="I3" i="17"/>
  <c r="I4" i="17"/>
  <c r="I5" i="17"/>
  <c r="I6" i="17"/>
  <c r="I7" i="17"/>
  <c r="I8" i="17"/>
  <c r="I9" i="17"/>
  <c r="D2" i="17"/>
  <c r="F3" i="16" l="1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210" i="16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F224" i="16"/>
  <c r="F225" i="16"/>
  <c r="F226" i="16"/>
  <c r="F227" i="16"/>
  <c r="F228" i="16"/>
  <c r="F229" i="16"/>
  <c r="F230" i="16"/>
  <c r="F231" i="16"/>
  <c r="F232" i="16"/>
  <c r="F233" i="16"/>
  <c r="F234" i="16"/>
  <c r="F235" i="16"/>
  <c r="F236" i="16"/>
  <c r="F237" i="16"/>
  <c r="F238" i="16"/>
  <c r="F239" i="16"/>
  <c r="F240" i="16"/>
  <c r="F241" i="16"/>
  <c r="F242" i="16"/>
  <c r="F243" i="16"/>
  <c r="F244" i="16"/>
  <c r="F245" i="16"/>
  <c r="F246" i="16"/>
  <c r="F247" i="16"/>
  <c r="F248" i="16"/>
  <c r="F249" i="16"/>
  <c r="F250" i="16"/>
  <c r="F251" i="16"/>
  <c r="F252" i="16"/>
  <c r="F253" i="16"/>
  <c r="F254" i="16"/>
  <c r="F255" i="16"/>
  <c r="F256" i="16"/>
  <c r="F257" i="16"/>
  <c r="F258" i="16"/>
  <c r="F259" i="16"/>
  <c r="F260" i="16"/>
  <c r="F261" i="16"/>
  <c r="F262" i="16"/>
  <c r="F263" i="16"/>
  <c r="F264" i="16"/>
  <c r="F265" i="16"/>
  <c r="F266" i="16"/>
  <c r="F267" i="16"/>
  <c r="F268" i="16"/>
  <c r="F269" i="16"/>
  <c r="F270" i="16"/>
  <c r="F271" i="16"/>
  <c r="F272" i="16"/>
  <c r="F273" i="16"/>
  <c r="F274" i="16"/>
  <c r="F275" i="16"/>
  <c r="F276" i="16"/>
  <c r="F277" i="16"/>
  <c r="F278" i="16"/>
  <c r="F279" i="16"/>
  <c r="F280" i="16"/>
  <c r="F281" i="16"/>
  <c r="F282" i="16"/>
  <c r="F283" i="16"/>
  <c r="F284" i="16"/>
  <c r="F285" i="16"/>
  <c r="F286" i="16"/>
  <c r="F287" i="16"/>
  <c r="F288" i="16"/>
  <c r="F289" i="16"/>
  <c r="F290" i="16"/>
  <c r="F291" i="16"/>
  <c r="F292" i="16"/>
  <c r="F293" i="16"/>
  <c r="F294" i="16"/>
  <c r="F295" i="16"/>
  <c r="F296" i="16"/>
  <c r="F297" i="16"/>
  <c r="F298" i="16"/>
  <c r="F299" i="16"/>
  <c r="F300" i="16"/>
  <c r="F301" i="16"/>
  <c r="F302" i="16"/>
  <c r="F303" i="16"/>
  <c r="F304" i="16"/>
  <c r="F305" i="16"/>
  <c r="F306" i="16"/>
  <c r="F307" i="16"/>
  <c r="F308" i="16"/>
  <c r="F309" i="16"/>
  <c r="F310" i="16"/>
  <c r="F311" i="16"/>
  <c r="F312" i="16"/>
  <c r="F313" i="16"/>
  <c r="F314" i="16"/>
  <c r="F315" i="16"/>
  <c r="F316" i="16"/>
  <c r="F317" i="16"/>
  <c r="F318" i="16"/>
  <c r="F319" i="16"/>
  <c r="F320" i="16"/>
  <c r="F321" i="16"/>
  <c r="F322" i="16"/>
  <c r="F323" i="16"/>
  <c r="F324" i="16"/>
  <c r="F325" i="16"/>
  <c r="F326" i="16"/>
  <c r="F327" i="16"/>
  <c r="F328" i="16"/>
  <c r="F329" i="16"/>
  <c r="F330" i="16"/>
  <c r="F331" i="16"/>
  <c r="F332" i="16"/>
  <c r="F333" i="16"/>
  <c r="F334" i="16"/>
  <c r="F335" i="16"/>
  <c r="F336" i="16"/>
  <c r="F337" i="16"/>
  <c r="F338" i="16"/>
  <c r="F339" i="16"/>
  <c r="F340" i="16"/>
  <c r="F341" i="16"/>
  <c r="F342" i="16"/>
  <c r="F343" i="16"/>
  <c r="F344" i="16"/>
  <c r="F345" i="16"/>
  <c r="F346" i="16"/>
  <c r="F347" i="16"/>
  <c r="F348" i="16"/>
  <c r="F349" i="16"/>
  <c r="F350" i="16"/>
  <c r="F351" i="16"/>
  <c r="F352" i="16"/>
  <c r="F353" i="16"/>
  <c r="F354" i="16"/>
  <c r="F355" i="16"/>
  <c r="F356" i="16"/>
  <c r="F357" i="16"/>
  <c r="F358" i="16"/>
  <c r="F359" i="16"/>
  <c r="F360" i="16"/>
  <c r="F361" i="16"/>
  <c r="F362" i="16"/>
  <c r="F363" i="16"/>
  <c r="F364" i="16"/>
  <c r="F365" i="16"/>
  <c r="F366" i="16"/>
  <c r="F367" i="16"/>
  <c r="F368" i="16"/>
  <c r="F369" i="16"/>
  <c r="F370" i="16"/>
  <c r="F371" i="16"/>
  <c r="F372" i="16"/>
  <c r="F373" i="16"/>
  <c r="F374" i="16"/>
  <c r="F375" i="16"/>
  <c r="F376" i="16"/>
  <c r="F377" i="16"/>
  <c r="F378" i="16"/>
  <c r="F379" i="16"/>
  <c r="F380" i="16"/>
  <c r="F381" i="16"/>
  <c r="F382" i="16"/>
  <c r="F383" i="16"/>
  <c r="F384" i="16"/>
  <c r="F385" i="16"/>
  <c r="F386" i="16"/>
  <c r="F387" i="16"/>
  <c r="F388" i="16"/>
  <c r="F389" i="16"/>
  <c r="F390" i="16"/>
  <c r="F391" i="16"/>
  <c r="F392" i="16"/>
  <c r="F393" i="16"/>
  <c r="F394" i="16"/>
  <c r="F395" i="16"/>
  <c r="F396" i="16"/>
  <c r="F397" i="16"/>
  <c r="F398" i="16"/>
  <c r="F399" i="16"/>
  <c r="F400" i="16"/>
  <c r="F401" i="16"/>
  <c r="F402" i="16"/>
  <c r="F403" i="16"/>
  <c r="F404" i="16"/>
  <c r="F405" i="16"/>
  <c r="F406" i="16"/>
  <c r="F407" i="16"/>
  <c r="F408" i="16"/>
  <c r="F409" i="16"/>
  <c r="F410" i="16"/>
  <c r="F411" i="16"/>
  <c r="F412" i="16"/>
  <c r="F413" i="16"/>
  <c r="F414" i="16"/>
  <c r="F415" i="16"/>
  <c r="F416" i="16"/>
  <c r="F417" i="16"/>
  <c r="F418" i="16"/>
  <c r="F419" i="16"/>
  <c r="F420" i="16"/>
  <c r="F421" i="16"/>
  <c r="F422" i="16"/>
  <c r="F423" i="16"/>
  <c r="F424" i="16"/>
  <c r="F425" i="16"/>
  <c r="F426" i="16"/>
  <c r="F427" i="16"/>
  <c r="F428" i="16"/>
  <c r="F429" i="16"/>
  <c r="F430" i="16"/>
  <c r="F431" i="16"/>
  <c r="F432" i="16"/>
  <c r="F433" i="16"/>
  <c r="F434" i="16"/>
  <c r="F435" i="16"/>
  <c r="F436" i="16"/>
  <c r="F437" i="16"/>
  <c r="F438" i="16"/>
  <c r="F439" i="16"/>
  <c r="F440" i="16"/>
  <c r="F441" i="16"/>
  <c r="F442" i="16"/>
  <c r="F443" i="16"/>
  <c r="F444" i="16"/>
  <c r="F445" i="16"/>
  <c r="F446" i="16"/>
  <c r="F447" i="16"/>
  <c r="F448" i="16"/>
  <c r="F449" i="16"/>
  <c r="F450" i="16"/>
  <c r="F451" i="16"/>
  <c r="F452" i="16"/>
  <c r="F453" i="16"/>
  <c r="F454" i="16"/>
  <c r="F455" i="16"/>
  <c r="F456" i="16"/>
  <c r="F457" i="16"/>
  <c r="F458" i="16"/>
  <c r="F459" i="16"/>
  <c r="F460" i="16"/>
  <c r="F461" i="16"/>
  <c r="F462" i="16"/>
  <c r="F463" i="16"/>
  <c r="F464" i="16"/>
  <c r="F465" i="16"/>
  <c r="F466" i="16"/>
  <c r="F467" i="16"/>
  <c r="F468" i="16"/>
  <c r="F469" i="16"/>
  <c r="F470" i="16"/>
  <c r="F471" i="16"/>
  <c r="F472" i="16"/>
  <c r="F473" i="16"/>
  <c r="F474" i="16"/>
  <c r="F475" i="16"/>
  <c r="F476" i="16"/>
  <c r="F477" i="16"/>
  <c r="F478" i="16"/>
  <c r="F479" i="16"/>
  <c r="F480" i="16"/>
  <c r="F481" i="16"/>
  <c r="F482" i="16"/>
  <c r="F483" i="16"/>
  <c r="F484" i="16"/>
  <c r="F485" i="16"/>
  <c r="F486" i="16"/>
  <c r="F487" i="16"/>
  <c r="F488" i="16"/>
  <c r="F489" i="16"/>
  <c r="F490" i="16"/>
  <c r="F491" i="16"/>
  <c r="F492" i="16"/>
  <c r="F493" i="16"/>
  <c r="F494" i="16"/>
  <c r="F495" i="16"/>
  <c r="F496" i="16"/>
  <c r="F497" i="16"/>
  <c r="F498" i="16"/>
  <c r="F499" i="16"/>
  <c r="F500" i="16"/>
  <c r="F501" i="16"/>
  <c r="F502" i="16"/>
  <c r="F503" i="16"/>
  <c r="F504" i="16"/>
  <c r="F505" i="16"/>
  <c r="F506" i="16"/>
  <c r="F507" i="16"/>
  <c r="F508" i="16"/>
  <c r="F509" i="16"/>
  <c r="F510" i="16"/>
  <c r="F511" i="16"/>
  <c r="F512" i="16"/>
  <c r="F513" i="16"/>
  <c r="F514" i="16"/>
  <c r="F515" i="16"/>
  <c r="F516" i="16"/>
  <c r="F517" i="16"/>
  <c r="F518" i="16"/>
  <c r="F519" i="16"/>
  <c r="F520" i="16"/>
  <c r="F521" i="16"/>
  <c r="F522" i="16"/>
  <c r="F523" i="16"/>
  <c r="F524" i="16"/>
  <c r="F525" i="16"/>
  <c r="F526" i="16"/>
  <c r="F527" i="16"/>
  <c r="F528" i="16"/>
  <c r="F529" i="16"/>
  <c r="F530" i="16"/>
  <c r="F531" i="16"/>
  <c r="F532" i="16"/>
  <c r="F533" i="16"/>
  <c r="F534" i="16"/>
  <c r="F535" i="16"/>
  <c r="F536" i="16"/>
  <c r="F537" i="16"/>
  <c r="F538" i="16"/>
  <c r="F539" i="16"/>
  <c r="F540" i="16"/>
  <c r="F541" i="16"/>
  <c r="F542" i="16"/>
  <c r="F543" i="16"/>
  <c r="F544" i="16"/>
  <c r="F545" i="16"/>
  <c r="F546" i="16"/>
  <c r="F547" i="16"/>
  <c r="F548" i="16"/>
  <c r="F549" i="16"/>
  <c r="F550" i="16"/>
  <c r="F551" i="16"/>
  <c r="F552" i="16"/>
  <c r="F553" i="16"/>
  <c r="F554" i="16"/>
  <c r="F555" i="16"/>
  <c r="F556" i="16"/>
  <c r="F557" i="16"/>
  <c r="F558" i="16"/>
  <c r="F559" i="16"/>
  <c r="F560" i="16"/>
  <c r="F561" i="16"/>
  <c r="F562" i="16"/>
  <c r="F563" i="16"/>
  <c r="F564" i="16"/>
  <c r="F565" i="16"/>
  <c r="F566" i="16"/>
  <c r="F567" i="16"/>
  <c r="F568" i="16"/>
  <c r="F569" i="16"/>
  <c r="F570" i="16"/>
  <c r="F571" i="16"/>
  <c r="F572" i="16"/>
  <c r="F573" i="16"/>
  <c r="F574" i="16"/>
  <c r="F575" i="16"/>
  <c r="F576" i="16"/>
  <c r="F577" i="16"/>
  <c r="F578" i="16"/>
  <c r="F579" i="16"/>
  <c r="F580" i="16"/>
  <c r="F581" i="16"/>
  <c r="F582" i="16"/>
  <c r="F583" i="16"/>
  <c r="F584" i="16"/>
  <c r="F585" i="16"/>
  <c r="F586" i="16"/>
  <c r="F587" i="16"/>
  <c r="F588" i="16"/>
  <c r="F589" i="16"/>
  <c r="F590" i="16"/>
  <c r="F591" i="16"/>
  <c r="F592" i="16"/>
  <c r="F593" i="16"/>
  <c r="F594" i="16"/>
  <c r="F595" i="16"/>
  <c r="F596" i="16"/>
  <c r="F597" i="16"/>
  <c r="F598" i="16"/>
  <c r="F599" i="16"/>
  <c r="F600" i="16"/>
  <c r="F601" i="16"/>
  <c r="F602" i="16"/>
  <c r="F603" i="16"/>
  <c r="F604" i="16"/>
  <c r="F605" i="16"/>
  <c r="F606" i="16"/>
  <c r="F607" i="16"/>
  <c r="F608" i="16"/>
  <c r="F609" i="16"/>
  <c r="F610" i="16"/>
  <c r="F611" i="16"/>
  <c r="F612" i="16"/>
  <c r="F613" i="16"/>
  <c r="F614" i="16"/>
  <c r="F615" i="16"/>
  <c r="F616" i="16"/>
  <c r="F617" i="16"/>
  <c r="F618" i="16"/>
  <c r="F619" i="16"/>
  <c r="F620" i="16"/>
  <c r="F621" i="16"/>
  <c r="F622" i="16"/>
  <c r="F623" i="16"/>
  <c r="F624" i="16"/>
  <c r="F625" i="16"/>
  <c r="F626" i="16"/>
  <c r="F627" i="16"/>
  <c r="F628" i="16"/>
  <c r="F629" i="16"/>
  <c r="F630" i="16"/>
  <c r="F631" i="16"/>
  <c r="F632" i="16"/>
  <c r="F633" i="16"/>
  <c r="F634" i="16"/>
  <c r="F635" i="16"/>
  <c r="F636" i="16"/>
  <c r="F637" i="16"/>
  <c r="F638" i="16"/>
  <c r="F639" i="16"/>
  <c r="F640" i="16"/>
  <c r="F641" i="16"/>
  <c r="F642" i="16"/>
  <c r="F643" i="16"/>
  <c r="F644" i="16"/>
  <c r="F645" i="16"/>
  <c r="F646" i="16"/>
  <c r="F647" i="16"/>
  <c r="F648" i="16"/>
  <c r="F649" i="16"/>
  <c r="F650" i="16"/>
  <c r="F651" i="16"/>
  <c r="F652" i="16"/>
  <c r="F653" i="16"/>
  <c r="F654" i="16"/>
  <c r="F655" i="16"/>
  <c r="F656" i="16"/>
  <c r="F657" i="16"/>
  <c r="F658" i="16"/>
  <c r="F659" i="16"/>
  <c r="F660" i="16"/>
  <c r="F661" i="16"/>
  <c r="F662" i="16"/>
  <c r="F663" i="16"/>
  <c r="F664" i="16"/>
  <c r="F665" i="16"/>
  <c r="F666" i="16"/>
  <c r="F667" i="16"/>
  <c r="F668" i="16"/>
  <c r="F669" i="16"/>
  <c r="F670" i="16"/>
  <c r="F671" i="16"/>
  <c r="F672" i="16"/>
  <c r="F673" i="16"/>
  <c r="F674" i="16"/>
  <c r="F675" i="16"/>
  <c r="F676" i="16"/>
  <c r="F677" i="16"/>
  <c r="F678" i="16"/>
  <c r="F679" i="16"/>
  <c r="F680" i="16"/>
  <c r="F681" i="16"/>
  <c r="F682" i="16"/>
  <c r="F683" i="16"/>
  <c r="F684" i="16"/>
  <c r="F685" i="16"/>
  <c r="F686" i="16"/>
  <c r="F687" i="16"/>
  <c r="F688" i="16"/>
  <c r="F689" i="16"/>
  <c r="F690" i="16"/>
  <c r="F691" i="16"/>
  <c r="F692" i="16"/>
  <c r="F693" i="16"/>
  <c r="F694" i="16"/>
  <c r="F695" i="16"/>
  <c r="F696" i="16"/>
  <c r="F697" i="16"/>
  <c r="F698" i="16"/>
  <c r="F699" i="16"/>
  <c r="F700" i="16"/>
  <c r="F701" i="16"/>
  <c r="F702" i="16"/>
  <c r="F703" i="16"/>
  <c r="F704" i="16"/>
  <c r="F705" i="16"/>
  <c r="F706" i="16"/>
  <c r="F707" i="16"/>
  <c r="F708" i="16"/>
  <c r="F709" i="16"/>
  <c r="F710" i="16"/>
  <c r="F711" i="16"/>
  <c r="F712" i="16"/>
  <c r="F713" i="16"/>
  <c r="F714" i="16"/>
  <c r="F715" i="16"/>
  <c r="F716" i="16"/>
  <c r="F717" i="16"/>
  <c r="F718" i="16"/>
  <c r="F719" i="16"/>
  <c r="F720" i="16"/>
  <c r="F721" i="16"/>
  <c r="F722" i="16"/>
  <c r="F723" i="16"/>
  <c r="F724" i="16"/>
  <c r="F725" i="16"/>
  <c r="F726" i="16"/>
  <c r="F727" i="16"/>
  <c r="F728" i="16"/>
  <c r="F729" i="16"/>
  <c r="F730" i="16"/>
  <c r="F731" i="16"/>
  <c r="F732" i="16"/>
  <c r="F733" i="16"/>
  <c r="F734" i="16"/>
  <c r="F735" i="16"/>
  <c r="F736" i="16"/>
  <c r="F737" i="16"/>
  <c r="F738" i="16"/>
  <c r="F739" i="16"/>
  <c r="F740" i="16"/>
  <c r="F741" i="16"/>
  <c r="F742" i="16"/>
  <c r="F743" i="16"/>
  <c r="F744" i="16"/>
  <c r="F745" i="16"/>
  <c r="F746" i="16"/>
  <c r="F747" i="16"/>
  <c r="F748" i="16"/>
  <c r="F749" i="16"/>
  <c r="F750" i="16"/>
  <c r="F751" i="16"/>
  <c r="F752" i="16"/>
  <c r="F753" i="16"/>
  <c r="F754" i="16"/>
  <c r="F755" i="16"/>
  <c r="F756" i="16"/>
  <c r="F757" i="16"/>
  <c r="F758" i="16"/>
  <c r="F759" i="16"/>
  <c r="F760" i="16"/>
  <c r="F761" i="16"/>
  <c r="F762" i="16"/>
  <c r="F763" i="16"/>
  <c r="F764" i="16"/>
  <c r="F765" i="16"/>
  <c r="F766" i="16"/>
  <c r="F767" i="16"/>
  <c r="F768" i="16"/>
  <c r="F769" i="16"/>
  <c r="F770" i="16"/>
  <c r="F771" i="16"/>
  <c r="F772" i="16"/>
  <c r="F773" i="16"/>
  <c r="F774" i="16"/>
  <c r="F775" i="16"/>
  <c r="F776" i="16"/>
  <c r="F777" i="16"/>
  <c r="F778" i="16"/>
  <c r="F779" i="16"/>
  <c r="F780" i="16"/>
  <c r="F781" i="16"/>
  <c r="F782" i="16"/>
  <c r="F783" i="16"/>
  <c r="F784" i="16"/>
  <c r="F785" i="16"/>
  <c r="F786" i="16"/>
  <c r="F787" i="16"/>
  <c r="F788" i="16"/>
  <c r="F789" i="16"/>
  <c r="F790" i="16"/>
  <c r="F791" i="16"/>
  <c r="F792" i="16"/>
  <c r="F793" i="16"/>
  <c r="F794" i="16"/>
  <c r="F795" i="16"/>
  <c r="F796" i="16"/>
  <c r="F797" i="16"/>
  <c r="F798" i="16"/>
  <c r="F799" i="16"/>
  <c r="F800" i="16"/>
  <c r="F801" i="16"/>
  <c r="F802" i="16"/>
  <c r="F803" i="16"/>
  <c r="F804" i="16"/>
  <c r="F805" i="16"/>
  <c r="F806" i="16"/>
  <c r="F807" i="16"/>
  <c r="F808" i="16"/>
  <c r="F809" i="16"/>
  <c r="F810" i="16"/>
  <c r="F811" i="16"/>
  <c r="F812" i="16"/>
  <c r="F813" i="16"/>
  <c r="F814" i="16"/>
  <c r="F815" i="16"/>
  <c r="F816" i="16"/>
  <c r="F817" i="16"/>
  <c r="F818" i="16"/>
  <c r="F819" i="16"/>
  <c r="F820" i="16"/>
  <c r="F821" i="16"/>
  <c r="F822" i="16"/>
  <c r="F823" i="16"/>
  <c r="F824" i="16"/>
  <c r="F825" i="16"/>
  <c r="F826" i="16"/>
  <c r="F827" i="16"/>
  <c r="F828" i="16"/>
  <c r="F829" i="16"/>
  <c r="F830" i="16"/>
  <c r="F831" i="16"/>
  <c r="F832" i="16"/>
  <c r="F833" i="16"/>
  <c r="F834" i="16"/>
  <c r="F835" i="16"/>
  <c r="F836" i="16"/>
  <c r="F837" i="16"/>
  <c r="F838" i="16"/>
  <c r="F839" i="16"/>
  <c r="F840" i="16"/>
  <c r="F841" i="16"/>
  <c r="F842" i="16"/>
  <c r="F843" i="16"/>
  <c r="F844" i="16"/>
  <c r="F845" i="16"/>
  <c r="F846" i="16"/>
  <c r="F847" i="16"/>
  <c r="F848" i="16"/>
  <c r="F849" i="16"/>
  <c r="F850" i="16"/>
  <c r="F851" i="16"/>
  <c r="F852" i="16"/>
  <c r="F853" i="16"/>
  <c r="F854" i="16"/>
  <c r="F855" i="16"/>
  <c r="F856" i="16"/>
  <c r="F857" i="16"/>
  <c r="F858" i="16"/>
  <c r="F859" i="16"/>
  <c r="F860" i="16"/>
  <c r="F861" i="16"/>
  <c r="F862" i="16"/>
  <c r="F863" i="16"/>
  <c r="F864" i="16"/>
  <c r="F865" i="16"/>
  <c r="F866" i="16"/>
  <c r="F867" i="16"/>
  <c r="F868" i="16"/>
  <c r="F869" i="16"/>
  <c r="F870" i="16"/>
  <c r="F871" i="16"/>
  <c r="F872" i="16"/>
  <c r="F873" i="16"/>
  <c r="F874" i="16"/>
  <c r="F875" i="16"/>
  <c r="F876" i="16"/>
  <c r="F877" i="16"/>
  <c r="F878" i="16"/>
  <c r="F879" i="16"/>
  <c r="F880" i="16"/>
  <c r="F881" i="16"/>
  <c r="F882" i="16"/>
  <c r="F883" i="16"/>
  <c r="F884" i="16"/>
  <c r="F885" i="16"/>
  <c r="F886" i="16"/>
  <c r="F887" i="16"/>
  <c r="F888" i="16"/>
  <c r="F889" i="16"/>
  <c r="F890" i="16"/>
  <c r="F891" i="16"/>
  <c r="F892" i="16"/>
  <c r="F893" i="16"/>
  <c r="F894" i="16"/>
  <c r="F895" i="16"/>
  <c r="F896" i="16"/>
  <c r="F897" i="16"/>
  <c r="F898" i="16"/>
  <c r="F899" i="16"/>
  <c r="F900" i="16"/>
  <c r="F901" i="16"/>
  <c r="F902" i="16"/>
  <c r="F903" i="16"/>
  <c r="F904" i="16"/>
  <c r="F905" i="16"/>
  <c r="F906" i="16"/>
  <c r="F907" i="16"/>
  <c r="F908" i="16"/>
  <c r="F909" i="16"/>
  <c r="F910" i="16"/>
  <c r="F911" i="16"/>
  <c r="F912" i="16"/>
  <c r="F913" i="16"/>
  <c r="F914" i="16"/>
  <c r="F915" i="16"/>
  <c r="F916" i="16"/>
  <c r="F917" i="16"/>
  <c r="F918" i="16"/>
  <c r="F919" i="16"/>
  <c r="F920" i="16"/>
  <c r="F921" i="16"/>
  <c r="F922" i="16"/>
  <c r="F923" i="16"/>
  <c r="F924" i="16"/>
  <c r="F925" i="16"/>
  <c r="F926" i="16"/>
  <c r="F927" i="16"/>
  <c r="F928" i="16"/>
  <c r="F929" i="16"/>
  <c r="F930" i="16"/>
  <c r="F931" i="16"/>
  <c r="F932" i="16"/>
  <c r="F933" i="16"/>
  <c r="F934" i="16"/>
  <c r="F935" i="16"/>
  <c r="F936" i="16"/>
  <c r="F937" i="16"/>
  <c r="F938" i="16"/>
  <c r="F939" i="16"/>
  <c r="F940" i="16"/>
  <c r="F941" i="16"/>
  <c r="F942" i="16"/>
  <c r="F943" i="16"/>
  <c r="F944" i="16"/>
  <c r="F945" i="16"/>
  <c r="F946" i="16"/>
  <c r="F947" i="16"/>
  <c r="F948" i="16"/>
  <c r="F949" i="16"/>
  <c r="F950" i="16"/>
  <c r="F951" i="16"/>
  <c r="F952" i="16"/>
  <c r="F953" i="16"/>
  <c r="F954" i="16"/>
  <c r="F955" i="16"/>
  <c r="F956" i="16"/>
  <c r="F957" i="16"/>
  <c r="F958" i="16"/>
  <c r="F959" i="16"/>
  <c r="F960" i="16"/>
  <c r="F961" i="16"/>
  <c r="F962" i="16"/>
  <c r="F963" i="16"/>
  <c r="F964" i="16"/>
  <c r="F965" i="16"/>
  <c r="F966" i="16"/>
  <c r="F967" i="16"/>
  <c r="F968" i="16"/>
  <c r="F969" i="16"/>
  <c r="F970" i="16"/>
  <c r="F971" i="16"/>
  <c r="F972" i="16"/>
  <c r="F973" i="16"/>
  <c r="F974" i="16"/>
  <c r="F975" i="16"/>
  <c r="F976" i="16"/>
  <c r="F977" i="16"/>
  <c r="F978" i="16"/>
  <c r="F979" i="16"/>
  <c r="F980" i="16"/>
  <c r="F981" i="16"/>
  <c r="F982" i="16"/>
  <c r="F983" i="16"/>
  <c r="F984" i="16"/>
  <c r="F985" i="16"/>
  <c r="F986" i="16"/>
  <c r="F987" i="16"/>
  <c r="F988" i="16"/>
  <c r="F989" i="16"/>
  <c r="F990" i="16"/>
  <c r="F991" i="16"/>
  <c r="F992" i="16"/>
  <c r="F993" i="16"/>
  <c r="F994" i="16"/>
  <c r="F995" i="16"/>
  <c r="F996" i="16"/>
  <c r="F997" i="16"/>
  <c r="F998" i="16"/>
  <c r="F999" i="16"/>
  <c r="F1000" i="16"/>
  <c r="F1001" i="16"/>
  <c r="F1002" i="16"/>
  <c r="F1003" i="16"/>
  <c r="F1004" i="16"/>
  <c r="F1005" i="16"/>
  <c r="F1006" i="16"/>
  <c r="F1007" i="16"/>
  <c r="F1008" i="16"/>
  <c r="F1009" i="16"/>
  <c r="F1010" i="16"/>
  <c r="F1011" i="16"/>
  <c r="F1012" i="16"/>
  <c r="F1013" i="16"/>
  <c r="F1014" i="16"/>
  <c r="F1015" i="16"/>
  <c r="F1016" i="16"/>
  <c r="F1017" i="16"/>
  <c r="F1018" i="16"/>
  <c r="F1019" i="16"/>
  <c r="F1020" i="16"/>
  <c r="F1021" i="16"/>
  <c r="F1022" i="16"/>
  <c r="F1023" i="16"/>
  <c r="F1024" i="16"/>
  <c r="F1025" i="16"/>
  <c r="F1026" i="16"/>
  <c r="F1027" i="16"/>
  <c r="F1028" i="16"/>
  <c r="F1029" i="16"/>
  <c r="F1030" i="16"/>
  <c r="F1031" i="16"/>
  <c r="F1032" i="16"/>
  <c r="F1033" i="16"/>
  <c r="F1034" i="16"/>
  <c r="F1035" i="16"/>
  <c r="F1036" i="16"/>
  <c r="F1037" i="16"/>
  <c r="F1038" i="16"/>
  <c r="F1039" i="16"/>
  <c r="F1040" i="16"/>
  <c r="F1041" i="16"/>
  <c r="F1042" i="16"/>
  <c r="F1043" i="16"/>
  <c r="F1044" i="16"/>
  <c r="F1045" i="16"/>
  <c r="F1046" i="16"/>
  <c r="F1047" i="16"/>
  <c r="F1048" i="16"/>
  <c r="F1049" i="16"/>
  <c r="F1050" i="16"/>
  <c r="F1051" i="16"/>
  <c r="F1052" i="16"/>
  <c r="F1053" i="16"/>
  <c r="F1054" i="16"/>
  <c r="F1055" i="16"/>
  <c r="F1056" i="16"/>
  <c r="F1057" i="16"/>
  <c r="F1058" i="16"/>
  <c r="F1059" i="16"/>
  <c r="F1060" i="16"/>
  <c r="F1061" i="16"/>
  <c r="F1062" i="16"/>
  <c r="F1063" i="16"/>
  <c r="F1064" i="16"/>
  <c r="F1065" i="16"/>
  <c r="F1066" i="16"/>
  <c r="F1067" i="16"/>
  <c r="F1068" i="16"/>
  <c r="F1069" i="16"/>
  <c r="F1070" i="16"/>
  <c r="F1071" i="16"/>
  <c r="F1072" i="16"/>
  <c r="F1073" i="16"/>
  <c r="F1074" i="16"/>
  <c r="F1075" i="16"/>
  <c r="F1076" i="16"/>
  <c r="F1077" i="16"/>
  <c r="F1078" i="16"/>
  <c r="F1079" i="16"/>
  <c r="F1080" i="16"/>
  <c r="F1081" i="16"/>
  <c r="F1082" i="16"/>
  <c r="F1083" i="16"/>
  <c r="F1084" i="16"/>
  <c r="F1085" i="16"/>
  <c r="F1086" i="16"/>
  <c r="F1087" i="16"/>
  <c r="F1088" i="16"/>
  <c r="F1089" i="16"/>
  <c r="F1090" i="16"/>
  <c r="F1091" i="16"/>
  <c r="F1092" i="16"/>
  <c r="F1093" i="16"/>
  <c r="F1094" i="16"/>
  <c r="F1095" i="16"/>
  <c r="F1096" i="16"/>
  <c r="F1097" i="16"/>
  <c r="F1098" i="16"/>
  <c r="F1099" i="16"/>
  <c r="F1100" i="16"/>
  <c r="F1101" i="16"/>
  <c r="F1102" i="16"/>
  <c r="F2" i="16"/>
  <c r="C5" i="15" l="1"/>
  <c r="C15" i="15"/>
  <c r="D13" i="15" l="1"/>
  <c r="D14" i="15"/>
  <c r="D12" i="15"/>
  <c r="G11" i="15"/>
  <c r="D11" i="15"/>
  <c r="G10" i="15"/>
  <c r="G9" i="15"/>
  <c r="D9" i="15"/>
  <c r="G8" i="15"/>
  <c r="D8" i="15"/>
  <c r="G7" i="15"/>
  <c r="G6" i="15"/>
  <c r="G5" i="15"/>
  <c r="G4" i="15"/>
  <c r="D4" i="15"/>
  <c r="G3" i="15"/>
  <c r="D3" i="15"/>
  <c r="G2" i="15"/>
  <c r="D2" i="15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E4" i="14"/>
  <c r="E3" i="14"/>
  <c r="E2" i="14"/>
  <c r="D10" i="15" l="1"/>
  <c r="D15" i="15" s="1"/>
</calcChain>
</file>

<file path=xl/sharedStrings.xml><?xml version="1.0" encoding="utf-8"?>
<sst xmlns="http://schemas.openxmlformats.org/spreadsheetml/2006/main" count="5256" uniqueCount="672">
  <si>
    <t>ID</t>
  </si>
  <si>
    <t>workDate</t>
  </si>
  <si>
    <t>tenID</t>
  </si>
  <si>
    <t>amount</t>
  </si>
  <si>
    <t>activityID</t>
  </si>
  <si>
    <t>Vlookup COA</t>
  </si>
  <si>
    <t xml:space="preserve">P 58/1808 </t>
  </si>
  <si>
    <t>A102</t>
  </si>
  <si>
    <t>A - Drilling - Auger drilling</t>
  </si>
  <si>
    <t xml:space="preserve">M 15/1369 </t>
  </si>
  <si>
    <t xml:space="preserve">E 70/2338 </t>
  </si>
  <si>
    <t xml:space="preserve">P 37/8674 </t>
  </si>
  <si>
    <t>A103</t>
  </si>
  <si>
    <t>A - Drilling - Core sampling</t>
  </si>
  <si>
    <t xml:space="preserve">E 38/2953 </t>
  </si>
  <si>
    <t xml:space="preserve">P 37/8681 </t>
  </si>
  <si>
    <t xml:space="preserve">P 26/4039 </t>
  </si>
  <si>
    <t>A104</t>
  </si>
  <si>
    <t>A - Drilling - Diamond drilling</t>
  </si>
  <si>
    <t xml:space="preserve">P 38/4178 </t>
  </si>
  <si>
    <t xml:space="preserve">P 58/1698 </t>
  </si>
  <si>
    <t xml:space="preserve">P 37/8673 </t>
  </si>
  <si>
    <t>A105</t>
  </si>
  <si>
    <t>A - Drilling - Large diameter drilling</t>
  </si>
  <si>
    <t xml:space="preserve">P 58/1707 </t>
  </si>
  <si>
    <t xml:space="preserve">P 58/1696 </t>
  </si>
  <si>
    <t>A106</t>
  </si>
  <si>
    <t>A - Drilling - Percussion drilling</t>
  </si>
  <si>
    <t xml:space="preserve">P 37/8675 </t>
  </si>
  <si>
    <t xml:space="preserve">E 37/1241 </t>
  </si>
  <si>
    <t>A107</t>
  </si>
  <si>
    <t>A - Drilling - Reverse circulation drilling</t>
  </si>
  <si>
    <t xml:space="preserve">P 37/8676 </t>
  </si>
  <si>
    <t>A108</t>
  </si>
  <si>
    <t>A - Drilling - Other</t>
  </si>
  <si>
    <t xml:space="preserve">M 15/1273 </t>
  </si>
  <si>
    <t xml:space="preserve">P 58/1768 </t>
  </si>
  <si>
    <t>A109</t>
  </si>
  <si>
    <t xml:space="preserve">M 25/194 </t>
  </si>
  <si>
    <t xml:space="preserve">E 38/3318 </t>
  </si>
  <si>
    <t xml:space="preserve">P 37/8679 </t>
  </si>
  <si>
    <t xml:space="preserve">P 58/1796 </t>
  </si>
  <si>
    <t>A110</t>
  </si>
  <si>
    <t>A - Drilling - Vacuum drilling</t>
  </si>
  <si>
    <t xml:space="preserve">E 38/2958 </t>
  </si>
  <si>
    <t xml:space="preserve">M 58/229 </t>
  </si>
  <si>
    <t>A111</t>
  </si>
  <si>
    <t xml:space="preserve">P 37/8667 </t>
  </si>
  <si>
    <t xml:space="preserve">P 37/8680 </t>
  </si>
  <si>
    <t>A151</t>
  </si>
  <si>
    <t>A - Environmental - Environmental auditing</t>
  </si>
  <si>
    <t xml:space="preserve">P 37/8668 </t>
  </si>
  <si>
    <t>A152</t>
  </si>
  <si>
    <t>A - Environmental - Environmental impact surveys</t>
  </si>
  <si>
    <t xml:space="preserve">P 58/1675 </t>
  </si>
  <si>
    <t xml:space="preserve">P 37/8685 </t>
  </si>
  <si>
    <t xml:space="preserve">P 37/8669 </t>
  </si>
  <si>
    <t>A153</t>
  </si>
  <si>
    <t>A - Environmental - Environmental management</t>
  </si>
  <si>
    <t xml:space="preserve">P 37/8677 </t>
  </si>
  <si>
    <t xml:space="preserve">P 58/1811 </t>
  </si>
  <si>
    <t xml:space="preserve">P 58/1812 </t>
  </si>
  <si>
    <t>A154</t>
  </si>
  <si>
    <t>A - Environmental - Fauna studies</t>
  </si>
  <si>
    <t xml:space="preserve">P 37/8682 </t>
  </si>
  <si>
    <t>A155</t>
  </si>
  <si>
    <t>A - Environmental - Flora studies</t>
  </si>
  <si>
    <t xml:space="preserve">P 58/1769 </t>
  </si>
  <si>
    <t>A156</t>
  </si>
  <si>
    <t>A - Environmental - Rehabilitation</t>
  </si>
  <si>
    <t xml:space="preserve">E 38/2952 </t>
  </si>
  <si>
    <t>A157</t>
  </si>
  <si>
    <t>A - Environmental - Other</t>
  </si>
  <si>
    <t xml:space="preserve">E 59/2157 </t>
  </si>
  <si>
    <t>A201</t>
  </si>
  <si>
    <t>A - Geochemistry - Assays</t>
  </si>
  <si>
    <t>A202</t>
  </si>
  <si>
    <t>A - Geochemistry - Bulk sampling</t>
  </si>
  <si>
    <t>A203</t>
  </si>
  <si>
    <t>A - Geochemistry - Core sampling</t>
  </si>
  <si>
    <t xml:space="preserve">P 37/8678 </t>
  </si>
  <si>
    <t>A204</t>
  </si>
  <si>
    <t>A - Geochemistry - Deflation lag sampling</t>
  </si>
  <si>
    <t xml:space="preserve">P 58/1683 </t>
  </si>
  <si>
    <t>A205</t>
  </si>
  <si>
    <t>A - Geochemistry - Drill assays</t>
  </si>
  <si>
    <t>A206</t>
  </si>
  <si>
    <t>A - Geochemistry - Electron microprobes</t>
  </si>
  <si>
    <t xml:space="preserve">P 25/2217 </t>
  </si>
  <si>
    <t xml:space="preserve">P 58/1725 </t>
  </si>
  <si>
    <t xml:space="preserve">E 38/2957 </t>
  </si>
  <si>
    <t>A207</t>
  </si>
  <si>
    <t>A - Geochemistry - Ground water sampling</t>
  </si>
  <si>
    <t xml:space="preserve">E 58/524 </t>
  </si>
  <si>
    <t>A208</t>
  </si>
  <si>
    <t>A - Geochemistry - Infrared spectroscopy</t>
  </si>
  <si>
    <t>A209</t>
  </si>
  <si>
    <t>A - Geochemistry - Microdiamond analysis</t>
  </si>
  <si>
    <t xml:space="preserve">P 58/1680 </t>
  </si>
  <si>
    <t xml:space="preserve">P 37/8671 </t>
  </si>
  <si>
    <t xml:space="preserve">P 58/1738 </t>
  </si>
  <si>
    <t>A210</t>
  </si>
  <si>
    <t>A - Geochemistry - Rock chip sampling</t>
  </si>
  <si>
    <t xml:space="preserve">E 37/1242 </t>
  </si>
  <si>
    <t>A211</t>
  </si>
  <si>
    <t>A - Geochemistry - Soil sampling</t>
  </si>
  <si>
    <t>A212</t>
  </si>
  <si>
    <t>A - Geochemistry - Stream sediment sampling</t>
  </si>
  <si>
    <t xml:space="preserve">P 26/4030 </t>
  </si>
  <si>
    <t>A213</t>
  </si>
  <si>
    <t>A - Geochemistry - Water sampling</t>
  </si>
  <si>
    <t xml:space="preserve">P 58/1774 </t>
  </si>
  <si>
    <t>A214</t>
  </si>
  <si>
    <t>A - Geochemistry - Whole rock assays</t>
  </si>
  <si>
    <t xml:space="preserve">P 26/4010 </t>
  </si>
  <si>
    <t>A215</t>
  </si>
  <si>
    <t>A - Geochemistry - Other</t>
  </si>
  <si>
    <t>A252</t>
  </si>
  <si>
    <t>A - Geology - Computer modelling</t>
  </si>
  <si>
    <t>A253</t>
  </si>
  <si>
    <t>A - Geology - Costeaning</t>
  </si>
  <si>
    <t xml:space="preserve">E 58/473 </t>
  </si>
  <si>
    <t>A254</t>
  </si>
  <si>
    <t>A - Geology - Data bases</t>
  </si>
  <si>
    <t>A255</t>
  </si>
  <si>
    <t>A256</t>
  </si>
  <si>
    <t>A - Geology - Exploration target generation</t>
  </si>
  <si>
    <t xml:space="preserve">P 58/1810 </t>
  </si>
  <si>
    <t xml:space="preserve">P 37/8683 </t>
  </si>
  <si>
    <t>A257</t>
  </si>
  <si>
    <t>A - Geology - Feasibility studies</t>
  </si>
  <si>
    <t xml:space="preserve">P 58/1809 </t>
  </si>
  <si>
    <t xml:space="preserve">E 38/2685 </t>
  </si>
  <si>
    <t>A258</t>
  </si>
  <si>
    <t>A - Geology - Geochronology</t>
  </si>
  <si>
    <t xml:space="preserve">P 26/4037 </t>
  </si>
  <si>
    <t>A259</t>
  </si>
  <si>
    <t>A - Geology - Other</t>
  </si>
  <si>
    <t xml:space="preserve">P 37/8684 </t>
  </si>
  <si>
    <t>A260</t>
  </si>
  <si>
    <t>A - Geology - Geological reconnaissance</t>
  </si>
  <si>
    <t xml:space="preserve">M 15/1370 </t>
  </si>
  <si>
    <t>A261</t>
  </si>
  <si>
    <t xml:space="preserve">P 58/1694 </t>
  </si>
  <si>
    <t>A262</t>
  </si>
  <si>
    <t>A - Geology - GIS</t>
  </si>
  <si>
    <t>A263</t>
  </si>
  <si>
    <t>A - Geology - Hydrogeology</t>
  </si>
  <si>
    <t xml:space="preserve">P 37/8672 </t>
  </si>
  <si>
    <t>A264</t>
  </si>
  <si>
    <t>A265</t>
  </si>
  <si>
    <t>A - Geology - Metallurgy</t>
  </si>
  <si>
    <t>A266</t>
  </si>
  <si>
    <t>A - Geology - Mineral resource estimate</t>
  </si>
  <si>
    <t xml:space="preserve">E 38/2320 </t>
  </si>
  <si>
    <t>A267</t>
  </si>
  <si>
    <t>A - Geology - Mineralogy</t>
  </si>
  <si>
    <t>A268</t>
  </si>
  <si>
    <t>A - Geology - Palaeontology</t>
  </si>
  <si>
    <t>A269</t>
  </si>
  <si>
    <t>A - Geology - Petrography</t>
  </si>
  <si>
    <t>A270</t>
  </si>
  <si>
    <t>A - Geology - Relogging</t>
  </si>
  <si>
    <t>A271</t>
  </si>
  <si>
    <t>A - Geology - Structural geology</t>
  </si>
  <si>
    <t>A272</t>
  </si>
  <si>
    <t xml:space="preserve">P 58/1695 </t>
  </si>
  <si>
    <t>A301</t>
  </si>
  <si>
    <t>A - Geophysics - Aerial EM surveys</t>
  </si>
  <si>
    <t>A302</t>
  </si>
  <si>
    <t>A - Geophysics - Aerial magnetic surveys</t>
  </si>
  <si>
    <t>A303</t>
  </si>
  <si>
    <t>A - Geophysics - Gravity surveys</t>
  </si>
  <si>
    <t>A304</t>
  </si>
  <si>
    <t>A - Geophysics - Aerial multispectral scanning</t>
  </si>
  <si>
    <t>A305</t>
  </si>
  <si>
    <t>A - Geophysics - Aerial photography</t>
  </si>
  <si>
    <t>A306</t>
  </si>
  <si>
    <t>A - Geophysics - Aerial radioactivity surveys</t>
  </si>
  <si>
    <t xml:space="preserve">P 58/1761 </t>
  </si>
  <si>
    <t>A307</t>
  </si>
  <si>
    <t>A - Geophysics - Other</t>
  </si>
  <si>
    <t>A308</t>
  </si>
  <si>
    <t>A - Geophysics - Audiomagnetotelluric surveys</t>
  </si>
  <si>
    <t>A309</t>
  </si>
  <si>
    <t>A310</t>
  </si>
  <si>
    <t>A - Geophysics - Ground EM surveys</t>
  </si>
  <si>
    <t>A311</t>
  </si>
  <si>
    <t>A - Geophysics - Ground magnetic surveys</t>
  </si>
  <si>
    <t>A312</t>
  </si>
  <si>
    <t>A - Geophysics - Ground radar surveys</t>
  </si>
  <si>
    <t xml:space="preserve">P 26/4038 </t>
  </si>
  <si>
    <t>A313</t>
  </si>
  <si>
    <t>A - Geophysics - Ground radioactivity surveys</t>
  </si>
  <si>
    <t>A314</t>
  </si>
  <si>
    <t>A - Geophysics - IP surveys</t>
  </si>
  <si>
    <t>A315</t>
  </si>
  <si>
    <t>A - Geophysics - Satellite imagery</t>
  </si>
  <si>
    <t>A316</t>
  </si>
  <si>
    <t>A - Geophysics - Photogrammetry</t>
  </si>
  <si>
    <t>A317</t>
  </si>
  <si>
    <t>A - Geophysics - Seismic surveys</t>
  </si>
  <si>
    <t>A318</t>
  </si>
  <si>
    <t>A - Geophysics - Digital elevation modelling</t>
  </si>
  <si>
    <t xml:space="preserve">P 26/4009 </t>
  </si>
  <si>
    <t>A319</t>
  </si>
  <si>
    <t>A - Geophysics - Geophysical interpretation</t>
  </si>
  <si>
    <t>A320</t>
  </si>
  <si>
    <t>A321</t>
  </si>
  <si>
    <t>A322</t>
  </si>
  <si>
    <t xml:space="preserve">P 37/8670 </t>
  </si>
  <si>
    <t>A351</t>
  </si>
  <si>
    <t>A - Drafting - Drafting</t>
  </si>
  <si>
    <t>A352</t>
  </si>
  <si>
    <t>A353</t>
  </si>
  <si>
    <t>A401</t>
  </si>
  <si>
    <t>A - Field Camp Ativities - Field Camp Ativities</t>
  </si>
  <si>
    <t>A402</t>
  </si>
  <si>
    <t>A404</t>
  </si>
  <si>
    <t>A451</t>
  </si>
  <si>
    <t>A - Field Supplies - Field Supplies</t>
  </si>
  <si>
    <t>A452</t>
  </si>
  <si>
    <t>A453</t>
  </si>
  <si>
    <t>A454</t>
  </si>
  <si>
    <t>A455</t>
  </si>
  <si>
    <t>A456</t>
  </si>
  <si>
    <t>A457</t>
  </si>
  <si>
    <t>A458</t>
  </si>
  <si>
    <t>A460</t>
  </si>
  <si>
    <t>A501</t>
  </si>
  <si>
    <t>A - Travel - Travel</t>
  </si>
  <si>
    <t>A502</t>
  </si>
  <si>
    <t>A503</t>
  </si>
  <si>
    <t>A504</t>
  </si>
  <si>
    <t>A505</t>
  </si>
  <si>
    <t>A551</t>
  </si>
  <si>
    <t>E - Admin - Other</t>
  </si>
  <si>
    <t>A552</t>
  </si>
  <si>
    <t>A - Exploration - Other Exploration</t>
  </si>
  <si>
    <t xml:space="preserve">P 58/1753 </t>
  </si>
  <si>
    <t>A601</t>
  </si>
  <si>
    <t>B - Mining - Care and Maintenance</t>
  </si>
  <si>
    <t>A602</t>
  </si>
  <si>
    <t>B - Mining - Development</t>
  </si>
  <si>
    <t>A603</t>
  </si>
  <si>
    <t>B - Mining - Environmental - Mining</t>
  </si>
  <si>
    <t>A604</t>
  </si>
  <si>
    <t>B - Mining - Production</t>
  </si>
  <si>
    <t>A605</t>
  </si>
  <si>
    <t xml:space="preserve"> - </t>
  </si>
  <si>
    <t>A651</t>
  </si>
  <si>
    <t>C - Aboriginal Heritage Survey - Other</t>
  </si>
  <si>
    <t>A701</t>
  </si>
  <si>
    <t>D - Rent/Rates - Rates</t>
  </si>
  <si>
    <t>A702</t>
  </si>
  <si>
    <t>A751</t>
  </si>
  <si>
    <t>A752</t>
  </si>
  <si>
    <t>A753</t>
  </si>
  <si>
    <t>A754</t>
  </si>
  <si>
    <t>A755</t>
  </si>
  <si>
    <t>A756</t>
  </si>
  <si>
    <t>A757</t>
  </si>
  <si>
    <t>A801</t>
  </si>
  <si>
    <t>A802</t>
  </si>
  <si>
    <t>F - Land Access Native Title - Other</t>
  </si>
  <si>
    <t xml:space="preserve">P 26/4049 </t>
  </si>
  <si>
    <t>A803</t>
  </si>
  <si>
    <t>A804</t>
  </si>
  <si>
    <t>A805</t>
  </si>
  <si>
    <t>A806</t>
  </si>
  <si>
    <t>Activity ID</t>
  </si>
  <si>
    <t>4000</t>
  </si>
  <si>
    <t>1010</t>
  </si>
  <si>
    <t>1020</t>
  </si>
  <si>
    <t>1045</t>
  </si>
  <si>
    <t>1060</t>
  </si>
  <si>
    <t>1070</t>
  </si>
  <si>
    <t>1075</t>
  </si>
  <si>
    <t>1080</t>
  </si>
  <si>
    <t>1090</t>
  </si>
  <si>
    <t>1091</t>
  </si>
  <si>
    <t>1350</t>
  </si>
  <si>
    <t>1360</t>
  </si>
  <si>
    <t>1750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</si>
  <si>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</si>
  <si>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</si>
  <si>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</si>
  <si>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</si>
  <si>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</si>
  <si>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</si>
  <si>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</si>
  <si>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</si>
  <si>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</si>
  <si>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</si>
  <si>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</si>
  <si>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3151</t>
  </si>
  <si>
    <t>3152</t>
  </si>
  <si>
    <t>3153</t>
  </si>
  <si>
    <t>3154</t>
  </si>
  <si>
    <t>3155</t>
  </si>
  <si>
    <t>3156</t>
  </si>
  <si>
    <t>3157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</si>
  <si>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</si>
  <si>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</si>
  <si>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</si>
  <si>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</si>
  <si>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</si>
  <si>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</si>
  <si>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</si>
  <si>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</si>
  <si>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</si>
  <si>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</si>
  <si>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</si>
  <si>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</si>
  <si>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</si>
  <si>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</si>
  <si>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</si>
  <si>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</si>
  <si>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</si>
  <si>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</si>
  <si>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</si>
  <si>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</si>
  <si>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</si>
  <si>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</si>
  <si>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</si>
  <si>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</si>
  <si>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</si>
  <si>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</si>
  <si>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</si>
  <si>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</si>
  <si>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</si>
  <si>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</si>
  <si>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</si>
  <si>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</si>
  <si>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</si>
  <si>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</si>
  <si>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</si>
  <si>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</si>
  <si>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</si>
  <si>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</si>
  <si>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</si>
  <si>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</si>
  <si>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</si>
  <si>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</si>
  <si>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</si>
  <si>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</si>
  <si>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</si>
  <si>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</si>
  <si>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</si>
  <si>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</si>
  <si>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</si>
  <si>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</si>
  <si>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</si>
  <si>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</si>
  <si>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</si>
  <si>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</si>
  <si>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</si>
  <si>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</si>
  <si>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</si>
  <si>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</si>
  <si>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</si>
  <si>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3351</t>
  </si>
  <si>
    <t>3352</t>
  </si>
  <si>
    <t>3353</t>
  </si>
  <si>
    <t>3401</t>
  </si>
  <si>
    <t>3402</t>
  </si>
  <si>
    <t>3403</t>
  </si>
  <si>
    <t>3404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</si>
  <si>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</si>
  <si>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</si>
  <si>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</si>
  <si>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</si>
  <si>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</si>
  <si>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</si>
  <si>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</si>
  <si>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</si>
  <si>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</si>
  <si>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</si>
  <si>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3501</t>
  </si>
  <si>
    <t>3502</t>
  </si>
  <si>
    <t>3503</t>
  </si>
  <si>
    <t>3504</t>
  </si>
  <si>
    <t>3505</t>
  </si>
  <si>
    <t>3551</t>
  </si>
  <si>
    <t>3552</t>
  </si>
  <si>
    <t>3601</t>
  </si>
  <si>
    <t>3602</t>
  </si>
  <si>
    <t>3603</t>
  </si>
  <si>
    <t>3604</t>
  </si>
  <si>
    <t>3605</t>
  </si>
  <si>
    <t>3651</t>
  </si>
  <si>
    <t>3701</t>
  </si>
  <si>
    <t>3702</t>
  </si>
  <si>
    <t>3751</t>
  </si>
  <si>
    <t>3752</t>
  </si>
  <si>
    <t>3753</t>
  </si>
  <si>
    <t>3754</t>
  </si>
  <si>
    <t>3755</t>
  </si>
  <si>
    <t>3756</t>
  </si>
  <si>
    <t>3757</t>
  </si>
  <si>
    <t>3801</t>
  </si>
  <si>
    <t>3802</t>
  </si>
  <si>
    <t>3803</t>
  </si>
  <si>
    <t>3804</t>
  </si>
  <si>
    <t>3805</t>
  </si>
  <si>
    <t>3806</t>
  </si>
  <si>
    <t>5120</t>
  </si>
  <si>
    <t>5130</t>
  </si>
  <si>
    <t>Cost Code</t>
  </si>
  <si>
    <t>Accounts Activity Description</t>
  </si>
  <si>
    <t>Legacy Form 5 Activities</t>
  </si>
  <si>
    <t>Online Form 5 Activities</t>
  </si>
  <si>
    <t>Tenements</t>
  </si>
  <si>
    <t>E - Admin / Overheads: Administration</t>
  </si>
  <si>
    <t>Legal &amp; Professional Fees</t>
  </si>
  <si>
    <t>F - Land Access / Native Title: Land Access/Native Title</t>
  </si>
  <si>
    <t>Bank Charges</t>
  </si>
  <si>
    <t>ASIC Fees</t>
  </si>
  <si>
    <t>Office Supplies</t>
  </si>
  <si>
    <t>Dues and Subscriptions</t>
  </si>
  <si>
    <t>A - Exploration: Geological activities</t>
  </si>
  <si>
    <t>Subscriptions - Geological</t>
  </si>
  <si>
    <t>Telephone</t>
  </si>
  <si>
    <t>Tenement Expenses - Ongoing</t>
  </si>
  <si>
    <t>Tenement Acquisitions</t>
  </si>
  <si>
    <t>Consulting Fee</t>
  </si>
  <si>
    <t>Directors Fee</t>
  </si>
  <si>
    <t>Recruitment</t>
  </si>
  <si>
    <t>Drilling - Aircore drilling</t>
  </si>
  <si>
    <t>A - Exploration: Core drilling</t>
  </si>
  <si>
    <t>A - Drilling - Aircore drilling</t>
  </si>
  <si>
    <t>Drilling - Auger drilling</t>
  </si>
  <si>
    <t>A - Exploration: Non-core drilling</t>
  </si>
  <si>
    <t>Drilling - Core sampling</t>
  </si>
  <si>
    <t>Drilling - Diamond drilling</t>
  </si>
  <si>
    <t>Drilling - Large diameter drilling</t>
  </si>
  <si>
    <t>Drilling - Percussion drilling</t>
  </si>
  <si>
    <t>Drilling - Reverse circulation drilling</t>
  </si>
  <si>
    <t>Drilling - Rotary mud drilling</t>
  </si>
  <si>
    <t>Drilling - Sonic drilling</t>
  </si>
  <si>
    <t>Drilling - Vacuum drilling</t>
  </si>
  <si>
    <t>Drilling - Other Drilling costs</t>
  </si>
  <si>
    <t>Environmental - Environmental auditing</t>
  </si>
  <si>
    <t>A - Exploration: Environmental</t>
  </si>
  <si>
    <t>Environmental - Environmental impact surveys</t>
  </si>
  <si>
    <t>Environmental - Environmental management</t>
  </si>
  <si>
    <t>Environmental - Fauna studies</t>
  </si>
  <si>
    <t>Environmental - Floral studies</t>
  </si>
  <si>
    <t>Environmental - Site Preparation &amp; Rehabilitation</t>
  </si>
  <si>
    <t>Environmental - Other Environmental costs</t>
  </si>
  <si>
    <t>Geochemistry - Assays</t>
  </si>
  <si>
    <t>A - Exploration: Geochemical activities</t>
  </si>
  <si>
    <t>Geochemistry - Bulk sampling</t>
  </si>
  <si>
    <t>Geochemistry - Core sampling</t>
  </si>
  <si>
    <t>Geochemistry - Deflation lag sampling</t>
  </si>
  <si>
    <t>Geochemistry - Drill assays</t>
  </si>
  <si>
    <t>Geochemistry - Electron microprobes</t>
  </si>
  <si>
    <t>Geochemistry - Ground water sampling</t>
  </si>
  <si>
    <t>Geochemistry - Infrared spectroscopy</t>
  </si>
  <si>
    <t>Geochemistry - Microdiamond analysis</t>
  </si>
  <si>
    <t>Geochemistry - Rock chip sampling</t>
  </si>
  <si>
    <t>Geochemistry - Soil sampling</t>
  </si>
  <si>
    <t>Geochemistry - Stream sediment sampling</t>
  </si>
  <si>
    <t>Geochemistry - Water sampling</t>
  </si>
  <si>
    <t>Geochemistry - Whole rock assays</t>
  </si>
  <si>
    <t>Geochemistry - Other Geochemistry costs</t>
  </si>
  <si>
    <t>Geology - Computer applications</t>
  </si>
  <si>
    <t>A - Geology - Computer applications</t>
  </si>
  <si>
    <t>Geology - Computer modelling</t>
  </si>
  <si>
    <t>Geology - Costeaning</t>
  </si>
  <si>
    <t>Geology - Data compilation</t>
  </si>
  <si>
    <t>Geology - Database management</t>
  </si>
  <si>
    <t>Geology - Exploration target generation</t>
  </si>
  <si>
    <t>Geology - Feasibility studies</t>
  </si>
  <si>
    <t>Geology - Geochronology</t>
  </si>
  <si>
    <t>Geology - Geological synthesis &amp; interpretation</t>
  </si>
  <si>
    <t>Geology - Geological reconnaissance</t>
  </si>
  <si>
    <t>Geology - Geotechnical studies</t>
  </si>
  <si>
    <t>Geology - GIS</t>
  </si>
  <si>
    <t>Geology - Hydrogeology</t>
  </si>
  <si>
    <t>Geology - Salaries and Wages</t>
  </si>
  <si>
    <t>Geology - Metallurgy</t>
  </si>
  <si>
    <t>Geology - Mineral resource estimate</t>
  </si>
  <si>
    <t>Geology - Mineralogy</t>
  </si>
  <si>
    <t>Geology - Palaeontology</t>
  </si>
  <si>
    <t>Geology - Petrography</t>
  </si>
  <si>
    <t>Geology - Relogging</t>
  </si>
  <si>
    <t>Geology - Structural geology</t>
  </si>
  <si>
    <t>Geology - Other Geology costs</t>
  </si>
  <si>
    <t>Geophysics - Aerial EM surveys</t>
  </si>
  <si>
    <t>A - Exploration: Geophysical activities (surface/subsurface)</t>
  </si>
  <si>
    <t>Geophysics - Aerial magnetic surveys</t>
  </si>
  <si>
    <t>Geophysics - Aerial gravity surveys</t>
  </si>
  <si>
    <t>Geophysics - Aerial multispectral scanning</t>
  </si>
  <si>
    <t>Geophysics - Aerial photography</t>
  </si>
  <si>
    <t>Geophysics - Aerial radiometric surveys</t>
  </si>
  <si>
    <t>Geophysics - Geophysical consultant costs</t>
  </si>
  <si>
    <t>Geophysics - Ground audiomagnetotelluric surveys</t>
  </si>
  <si>
    <t>Geophysics - Ground gravity surveys</t>
  </si>
  <si>
    <t>Geophysics - Ground EM surveys</t>
  </si>
  <si>
    <t>Geophysics - Ground magnetic surveys</t>
  </si>
  <si>
    <t>Geophysics - Ground radar surveys</t>
  </si>
  <si>
    <t>Geophysics - Ground radiometric surveys</t>
  </si>
  <si>
    <t>Geophysics - Ground IP / resistivity surveys</t>
  </si>
  <si>
    <t>Geophysics - Satellite Imagery</t>
  </si>
  <si>
    <t>Geophysics - Photogrammetry</t>
  </si>
  <si>
    <t>Geophysics - Seismic surveys</t>
  </si>
  <si>
    <t>Geophysics - Digital elevation modelling</t>
  </si>
  <si>
    <t>Geophysics - Geophysical interpretation</t>
  </si>
  <si>
    <t>Geophysics - Geophysical well logging</t>
  </si>
  <si>
    <t>Geophysics - GPS Surveying</t>
  </si>
  <si>
    <t>Geophysics - Other</t>
  </si>
  <si>
    <t>Drafting  - Consumables &amp; supplies</t>
  </si>
  <si>
    <t>A - Exploration: Drafting activities</t>
  </si>
  <si>
    <t>Drafting  - Drafting equipment</t>
  </si>
  <si>
    <t>Drafting  - Salaries for drafting personnel</t>
  </si>
  <si>
    <t>Field camp activities - Camp establishment &amp; maint</t>
  </si>
  <si>
    <t>A - Exploration: Field camp activities</t>
  </si>
  <si>
    <t>A - Field Camp Activities - Field Camp Activities</t>
  </si>
  <si>
    <t>Field camp activities - Contractor helicopter supp</t>
  </si>
  <si>
    <t>Field camp activities - Food and accommodation</t>
  </si>
  <si>
    <t>Field camp activities - Vehicle costs</t>
  </si>
  <si>
    <t>Field supplies - Consumables &amp; supplies</t>
  </si>
  <si>
    <t>A - Exploration: Field supplies</t>
  </si>
  <si>
    <t>Field supplies - Depreciation of direct exploratio</t>
  </si>
  <si>
    <t>Field supplies - Exploration equipment</t>
  </si>
  <si>
    <t>Field supplies - Fuel</t>
  </si>
  <si>
    <t>Field supplies - Oil</t>
  </si>
  <si>
    <t>Field supplies - Plant &amp; equipment hire</t>
  </si>
  <si>
    <t>Field supplies - Wages for field personnel</t>
  </si>
  <si>
    <t>Field supplies - Communication Equip. &amp; Services</t>
  </si>
  <si>
    <t>Field supplies - Repairs and Maintenance</t>
  </si>
  <si>
    <t>Field supplies - Freight</t>
  </si>
  <si>
    <t>Travel - Accommodation</t>
  </si>
  <si>
    <t>A - Exploration: Travel</t>
  </si>
  <si>
    <t>Travel - Car hire</t>
  </si>
  <si>
    <t>Travel - Flights</t>
  </si>
  <si>
    <t>Travel - Food &amp; meals</t>
  </si>
  <si>
    <t>Travel - Taxis &amp; transfers</t>
  </si>
  <si>
    <t>Other - Non Native Title legal costs</t>
  </si>
  <si>
    <t>Other - Miscellaneous Exploration Activity costs</t>
  </si>
  <si>
    <t>Mining Activities - Care &amp; maintenance</t>
  </si>
  <si>
    <t>B - Mining: Mining activities</t>
  </si>
  <si>
    <t>Mining Activities - Development</t>
  </si>
  <si>
    <t>Mining Activities - Environmental</t>
  </si>
  <si>
    <t>Mining Activities - Production</t>
  </si>
  <si>
    <t>Mining Activities - Marking out mining tenements</t>
  </si>
  <si>
    <t xml:space="preserve">Aboriginal heritage surveys - Aboriginal heritage </t>
  </si>
  <si>
    <t>C - Aboriginal Heritage: Aboriginal Heritage Surveys</t>
  </si>
  <si>
    <t>Tenement Rent &amp; Rates - Tenement rates</t>
  </si>
  <si>
    <t>D - Rent and Rates: Rates</t>
  </si>
  <si>
    <t>Tenement Rent &amp; Rates - Tenement rents</t>
  </si>
  <si>
    <t>Administration &amp; Overheads - Accounting</t>
  </si>
  <si>
    <t>Administration &amp; Overheads - Administration</t>
  </si>
  <si>
    <t>Administration &amp; Overheads - Head office costs</t>
  </si>
  <si>
    <t>Administration &amp; Overheads - Research</t>
  </si>
  <si>
    <t>Administration &amp; Overheads - Tenement management</t>
  </si>
  <si>
    <t>Administration &amp; Overheads - Training</t>
  </si>
  <si>
    <t xml:space="preserve">Administration &amp; Overheads - Tenement acquisition </t>
  </si>
  <si>
    <t xml:space="preserve">Other - Land Access / Native Title - Compensation </t>
  </si>
  <si>
    <t xml:space="preserve">Other - Land Access / Native Title - Native Title </t>
  </si>
  <si>
    <t xml:space="preserve">Other - Land Access / Native Title - Private land </t>
  </si>
  <si>
    <t>Other - Land Access / Native Title - Other Admin C</t>
  </si>
  <si>
    <t>Salary and Wages 1</t>
  </si>
  <si>
    <t>Salary and Wages 2</t>
  </si>
  <si>
    <t>A101</t>
  </si>
  <si>
    <t>A251</t>
  </si>
  <si>
    <t>A403</t>
  </si>
  <si>
    <t>Aboriginal heritage surveys - Aboriginal heritage</t>
  </si>
  <si>
    <t>Administration &amp; Overheads - Tenement acquisition</t>
  </si>
  <si>
    <t>Other - Land Access / Native Title - Compensation</t>
  </si>
  <si>
    <t>Other - Land Access / Native Title - Native Title</t>
  </si>
  <si>
    <t>Other - Land Access / Native Title - Private land</t>
  </si>
  <si>
    <t>DATE</t>
  </si>
  <si>
    <t>OUTGOINGS</t>
  </si>
  <si>
    <t>A/C CODE</t>
  </si>
  <si>
    <t>Form 5 Code</t>
  </si>
  <si>
    <t>ASSIGN TO</t>
  </si>
  <si>
    <t>ALL</t>
  </si>
  <si>
    <t>MB</t>
  </si>
  <si>
    <t>Bucket Code</t>
  </si>
  <si>
    <t>Tenement</t>
  </si>
  <si>
    <t>$ of Commitment</t>
  </si>
  <si>
    <t>% of Commitment</t>
  </si>
  <si>
    <t>Combo_Code</t>
  </si>
  <si>
    <t>M15/1273</t>
  </si>
  <si>
    <t>M 15/1273</t>
  </si>
  <si>
    <t>M15/1369</t>
  </si>
  <si>
    <t>M 15/1369</t>
  </si>
  <si>
    <t>E 38/2320</t>
  </si>
  <si>
    <t>E 38/2685</t>
  </si>
  <si>
    <t>E 38/2952</t>
  </si>
  <si>
    <t>E38/2320</t>
  </si>
  <si>
    <t>E 38/2953</t>
  </si>
  <si>
    <t>E38/2685</t>
  </si>
  <si>
    <t>E 38/2957</t>
  </si>
  <si>
    <t>E38/2952</t>
  </si>
  <si>
    <t>E38/2953</t>
  </si>
  <si>
    <t>P 38/4178</t>
  </si>
  <si>
    <t>E38/2957</t>
  </si>
  <si>
    <t>P38/4178</t>
  </si>
  <si>
    <t>distID</t>
  </si>
  <si>
    <t>jobCode</t>
  </si>
  <si>
    <t>description</t>
  </si>
  <si>
    <t>RefNo</t>
  </si>
  <si>
    <t>Find and replace "-" on tenID (space - space)</t>
  </si>
  <si>
    <t>245 - Consumables - General</t>
  </si>
  <si>
    <t xml:space="preserve">E 25/455 - </t>
  </si>
  <si>
    <t/>
  </si>
  <si>
    <t>E250455</t>
  </si>
  <si>
    <t>SP(2):Black cable ties</t>
  </si>
  <si>
    <t>Separate out activity ID and relate to F5 activity</t>
  </si>
  <si>
    <t>845 - Staff - Salaries &amp; Wages</t>
  </si>
  <si>
    <t xml:space="preserve">M 25/125 - </t>
  </si>
  <si>
    <t>M250125</t>
  </si>
  <si>
    <t>Pay:M1 Job:E260154  Emp:BRIG01</t>
  </si>
  <si>
    <t>macro</t>
  </si>
  <si>
    <t xml:space="preserve">M 28/164 - </t>
  </si>
  <si>
    <t>M280164</t>
  </si>
  <si>
    <t>Pay:M1 Job:E281482R Emp:BROW01</t>
  </si>
  <si>
    <t>555 - Tenement management</t>
  </si>
  <si>
    <t xml:space="preserve">M 25/236 - </t>
  </si>
  <si>
    <t>M250236</t>
  </si>
  <si>
    <t>Central Ten Svc July 2012 Inv 4818</t>
  </si>
  <si>
    <t>Tenement Section Codes - R5 table</t>
  </si>
  <si>
    <t xml:space="preserve">M 28/43 - </t>
  </si>
  <si>
    <t>M280043</t>
  </si>
  <si>
    <t>Code</t>
  </si>
  <si>
    <t>Description</t>
  </si>
  <si>
    <t>789 - Travel &amp; Accommodation - Local</t>
  </si>
  <si>
    <t xml:space="preserve">M 25/350 - </t>
  </si>
  <si>
    <t>M250350</t>
  </si>
  <si>
    <t>M Willson 16/7-18/7</t>
  </si>
  <si>
    <t>105 - Acquistion of tenements</t>
  </si>
  <si>
    <t xml:space="preserve">P 25/1922 - </t>
  </si>
  <si>
    <t>P251922</t>
  </si>
  <si>
    <t>PL26/3789</t>
  </si>
  <si>
    <t>Exploration Activities</t>
  </si>
  <si>
    <t>430 - Geochem - Sample Storage</t>
  </si>
  <si>
    <t xml:space="preserve">P 25/1918 - </t>
  </si>
  <si>
    <t>P251918</t>
  </si>
  <si>
    <t>Sample storage to 15/6/12</t>
  </si>
  <si>
    <t>Geological Mapping</t>
  </si>
  <si>
    <t>Tenement Management</t>
  </si>
  <si>
    <t>Drilling Supervision</t>
  </si>
  <si>
    <t>Geologist Wages and Salaries</t>
  </si>
  <si>
    <t>Date</t>
  </si>
  <si>
    <t>Account</t>
  </si>
  <si>
    <t>Budget</t>
  </si>
  <si>
    <t>Encumbrance</t>
  </si>
  <si>
    <t>Actual</t>
  </si>
  <si>
    <t>Funds Available</t>
  </si>
  <si>
    <t>203.7851.60.74630.0000.000</t>
  </si>
  <si>
    <t>Handling Fees</t>
  </si>
  <si>
    <t>203.5450.30.74515.0000.000</t>
  </si>
  <si>
    <t>Natural Gas</t>
  </si>
  <si>
    <t>203.1239.20.72500.0000.000</t>
  </si>
  <si>
    <t>Maintenance Parts</t>
  </si>
  <si>
    <t>203.1239.20.80200.0000.000</t>
  </si>
  <si>
    <t>Internal Labour Recharge</t>
  </si>
  <si>
    <t>203.1233.20.72500.0000.000</t>
  </si>
  <si>
    <t>203.1233.20.80200.0000.000</t>
  </si>
  <si>
    <t>203.1241.20.72500.0000.000</t>
  </si>
  <si>
    <t>203.1241.20.80200.0000.000</t>
  </si>
  <si>
    <t>203.1255.20.72500.0000.000</t>
  </si>
  <si>
    <t>203.1255.20.80200.0000.000</t>
  </si>
  <si>
    <t xml:space="preserve">4000 </t>
  </si>
  <si>
    <t>Row Labels</t>
  </si>
  <si>
    <t>#N/A</t>
  </si>
  <si>
    <t>Grand Total</t>
  </si>
  <si>
    <t>Sum of amount</t>
  </si>
  <si>
    <t>tenID2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</si>
</sst>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/mm/yy;@"/>
    <numFmt numFmtId="165" formatCode="&quot;$&quot;#,##0"/>
    <numFmt numFmtId="166" formatCode="&quot;$&quot;#,##0.00"/>
    <numFmt numFmtId="167" formatCode="[$-C09]dd\-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0"/>
      </patternFill>
    </fill>
    <fill>
      <patternFill patternType="solid">
        <fgColor rgb="FF0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thin">
        <color rgb="FFBFBFBF"/>
      </right>
      <top style="medium">
        <color indexed="8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indexed="8"/>
      </top>
      <bottom style="thin">
        <color rgb="FFBFBFBF"/>
      </bottom>
      <diagonal/>
    </border>
    <border>
      <left style="medium">
        <color indexed="8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  <xf numFmtId="0" fontId="4" fillId="0" borderId="0"/>
  </cellStyleXfs>
  <cellXfs count="64">
    <xf numFmtId="0" fontId="0" fillId="0" borderId="0" xfId="0"/>
    <xf numFmtId="164" fontId="0" fillId="0" borderId="0" xfId="0" applyNumberFormat="1"/>
    <xf numFmtId="165" fontId="0" fillId="0" borderId="0" xfId="0" applyNumberFormat="1"/>
    <xf numFmtId="49" fontId="0" fillId="0" borderId="0" xfId="0" applyNumberFormat="1"/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Alignment="1">
      <alignment horizontal="left"/>
    </xf>
    <xf numFmtId="0" fontId="5" fillId="3" borderId="1" xfId="4" applyFont="1" applyFill="1" applyBorder="1" applyAlignment="1">
      <alignment horizontal="center"/>
    </xf>
    <xf numFmtId="49" fontId="5" fillId="0" borderId="2" xfId="4" applyNumberFormat="1" applyFont="1" applyBorder="1" applyAlignment="1">
      <alignment wrapText="1"/>
    </xf>
    <xf numFmtId="0" fontId="5" fillId="0" borderId="2" xfId="4" applyFont="1" applyBorder="1" applyAlignment="1">
      <alignment wrapText="1"/>
    </xf>
    <xf numFmtId="0" fontId="6" fillId="0" borderId="0" xfId="0" applyFont="1"/>
    <xf numFmtId="166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3" xfId="0" applyFont="1" applyBorder="1"/>
    <xf numFmtId="14" fontId="7" fillId="0" borderId="0" xfId="0" applyNumberFormat="1" applyFont="1"/>
    <xf numFmtId="166" fontId="7" fillId="0" borderId="0" xfId="2" applyNumberFormat="1" applyFont="1"/>
    <xf numFmtId="0" fontId="8" fillId="0" borderId="0" xfId="0" applyFont="1"/>
    <xf numFmtId="0" fontId="7" fillId="0" borderId="0" xfId="0" applyFont="1"/>
    <xf numFmtId="166" fontId="0" fillId="0" borderId="0" xfId="0" applyNumberFormat="1"/>
    <xf numFmtId="0" fontId="9" fillId="0" borderId="0" xfId="0" applyFont="1" applyAlignment="1">
      <alignment horizontal="left"/>
    </xf>
    <xf numFmtId="14" fontId="9" fillId="0" borderId="0" xfId="0" applyNumberFormat="1" applyFont="1"/>
    <xf numFmtId="166" fontId="9" fillId="0" borderId="0" xfId="2" applyNumberFormat="1" applyFont="1"/>
    <xf numFmtId="0" fontId="9" fillId="0" borderId="0" xfId="0" applyFont="1"/>
    <xf numFmtId="166" fontId="9" fillId="0" borderId="0" xfId="2" applyNumberFormat="1" applyFont="1" applyAlignment="1">
      <alignment horizontal="right"/>
    </xf>
    <xf numFmtId="44" fontId="9" fillId="0" borderId="0" xfId="2" applyFont="1" applyAlignment="1">
      <alignment horizontal="right"/>
    </xf>
    <xf numFmtId="44" fontId="7" fillId="0" borderId="0" xfId="2" applyFont="1"/>
    <xf numFmtId="0" fontId="3" fillId="0" borderId="0" xfId="0" applyFont="1"/>
    <xf numFmtId="0" fontId="2" fillId="2" borderId="0" xfId="3"/>
    <xf numFmtId="14" fontId="0" fillId="0" borderId="0" xfId="0" applyNumberFormat="1"/>
    <xf numFmtId="167" fontId="0" fillId="0" borderId="0" xfId="0" applyNumberFormat="1"/>
    <xf numFmtId="49" fontId="10" fillId="4" borderId="4" xfId="0" applyNumberFormat="1" applyFont="1" applyFill="1" applyBorder="1"/>
    <xf numFmtId="49" fontId="10" fillId="4" borderId="5" xfId="0" applyNumberFormat="1" applyFont="1" applyFill="1" applyBorder="1"/>
    <xf numFmtId="0" fontId="0" fillId="5" borderId="6" xfId="0" applyFill="1" applyBorder="1"/>
    <xf numFmtId="49" fontId="0" fillId="5" borderId="7" xfId="0" applyNumberFormat="1" applyFill="1" applyBorder="1"/>
    <xf numFmtId="0" fontId="5" fillId="0" borderId="8" xfId="5" applyFont="1" applyBorder="1" applyAlignment="1">
      <alignment wrapText="1"/>
    </xf>
    <xf numFmtId="166" fontId="5" fillId="0" borderId="8" xfId="5" applyNumberFormat="1" applyFont="1" applyBorder="1" applyAlignment="1">
      <alignment horizontal="right" wrapText="1"/>
    </xf>
    <xf numFmtId="0" fontId="5" fillId="0" borderId="2" xfId="5" applyFont="1" applyBorder="1" applyAlignment="1">
      <alignment wrapText="1"/>
    </xf>
    <xf numFmtId="166" fontId="5" fillId="0" borderId="2" xfId="5" applyNumberFormat="1" applyFont="1" applyBorder="1" applyAlignment="1">
      <alignment horizontal="right" wrapText="1"/>
    </xf>
    <xf numFmtId="0" fontId="11" fillId="0" borderId="0" xfId="0" applyFont="1"/>
    <xf numFmtId="0" fontId="12" fillId="0" borderId="0" xfId="0" applyFont="1"/>
    <xf numFmtId="43" fontId="12" fillId="0" borderId="0" xfId="1" applyFont="1"/>
    <xf numFmtId="17" fontId="12" fillId="0" borderId="0" xfId="0" applyNumberFormat="1" applyFont="1"/>
    <xf numFmtId="0" fontId="12" fillId="0" borderId="0" xfId="1" applyNumberFormat="1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Font="1" applyBorder="1"/>
    <xf numFmtId="0" fontId="0" fillId="0" borderId="9" xfId="0" applyFont="1" applyBorder="1"/>
    <xf numFmtId="164" fontId="0" fillId="0" borderId="10" xfId="0" applyNumberFormat="1" applyFont="1" applyBorder="1"/>
    <xf numFmtId="165" fontId="0" fillId="0" borderId="10" xfId="0" applyNumberFormat="1" applyFont="1" applyBorder="1"/>
    <xf numFmtId="0" fontId="0" fillId="0" borderId="11" xfId="0" applyFont="1" applyBorder="1"/>
    <xf numFmtId="0" fontId="14" fillId="6" borderId="12" xfId="0" applyFont="1" applyFill="1" applyBorder="1"/>
    <xf numFmtId="0" fontId="14" fillId="6" borderId="13" xfId="0" applyFont="1" applyFill="1" applyBorder="1"/>
    <xf numFmtId="0" fontId="14" fillId="6" borderId="14" xfId="0" applyFont="1" applyFill="1" applyBorder="1"/>
    <xf numFmtId="0" fontId="0" fillId="7" borderId="12" xfId="0" applyFont="1" applyFill="1" applyBorder="1"/>
    <xf numFmtId="164" fontId="0" fillId="7" borderId="13" xfId="0" applyNumberFormat="1" applyFont="1" applyFill="1" applyBorder="1"/>
    <xf numFmtId="0" fontId="0" fillId="7" borderId="13" xfId="0" applyFont="1" applyFill="1" applyBorder="1"/>
    <xf numFmtId="165" fontId="0" fillId="7" borderId="13" xfId="0" applyNumberFormat="1" applyFont="1" applyFill="1" applyBorder="1"/>
    <xf numFmtId="0" fontId="0" fillId="7" borderId="14" xfId="0" applyFont="1" applyFill="1" applyBorder="1"/>
    <xf numFmtId="0" fontId="0" fillId="0" borderId="12" xfId="0" applyFont="1" applyBorder="1"/>
    <xf numFmtId="164" fontId="0" fillId="0" borderId="13" xfId="0" applyNumberFormat="1" applyFont="1" applyBorder="1"/>
    <xf numFmtId="0" fontId="0" fillId="0" borderId="13" xfId="0" applyFont="1" applyBorder="1"/>
    <xf numFmtId="165" fontId="0" fillId="0" borderId="13" xfId="0" applyNumberFormat="1" applyFont="1" applyBorder="1"/>
    <xf numFmtId="0" fontId="0" fillId="0" borderId="14" xfId="0" applyFont="1" applyBorder="1"/>
    <xf numFmtId="0" fontId="0" fillId="0" borderId="0" xfId="0" applyFill="1"/>
  </cellXfs>
  <cellStyles count="6">
    <cellStyle name="Comma" xfId="1" builtinId="3"/>
    <cellStyle name="Currency" xfId="2" builtinId="4"/>
    <cellStyle name="Good" xfId="3" builtinId="26"/>
    <cellStyle name="Normal" xfId="0" builtinId="0"/>
    <cellStyle name="Normal_Integra Old" xfId="5" xr:uid="{A9B073C0-6669-49D5-A770-640E0DF1A48C}"/>
    <cellStyle name="Normal_Sheet1" xfId="4" xr:uid="{3DFCC268-88C8-4D1B-97D4-4FDD040515D8}"/>
  </cellStyles>
  <dxfs count="11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165" formatCode="&quot;$&quot;#,##0"/>
    </dxf>
    <dxf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22" formatCode="mmm\-yy"/>
    </dxf>
    <dxf>
      <numFmt numFmtId="0" formatCode="General"/>
    </dxf>
    <dxf>
      <numFmt numFmtId="166" formatCode="&quot;$&quot;#,##0.00"/>
    </dxf>
    <dxf>
      <numFmt numFmtId="167" formatCode="[$-C09]dd\-mmm\-yy;@"/>
    </dxf>
    <dxf>
      <border outline="0">
        <top style="thin">
          <color rgb="FF000000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s/Training%20Courses/UnderstandingTenementExpenditure/Sample%20data/Chart%20of%20Accou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 Validate"/>
      <sheetName val="COA"/>
      <sheetName val="F5 Activities"/>
    </sheetNames>
    <sheetDataSet>
      <sheetData sheetId="0"/>
      <sheetData sheetId="1">
        <row r="2">
          <cell r="A2" t="str">
            <v>4000</v>
          </cell>
          <cell r="B2" t="str">
            <v>Tenements</v>
          </cell>
          <cell r="C2" t="str">
            <v>E - Admin / Overheads: Administration</v>
          </cell>
          <cell r="D2" t="str">
            <v>E - Admin - Other</v>
          </cell>
        </row>
        <row r="3">
          <cell r="A3" t="str">
            <v>1010</v>
          </cell>
          <cell r="B3" t="str">
            <v>Legal &amp; Professional Fees</v>
          </cell>
          <cell r="C3" t="str">
            <v>F - Land Access / Native Title: Land Access/Native Title</v>
          </cell>
          <cell r="D3" t="str">
            <v>F - Land Access Native Title - Other</v>
          </cell>
        </row>
        <row r="4">
          <cell r="A4" t="str">
            <v>1020</v>
          </cell>
          <cell r="B4" t="str">
            <v>Bank Charges</v>
          </cell>
          <cell r="C4" t="str">
            <v>E - Admin / Overheads: Administration</v>
          </cell>
          <cell r="D4" t="str">
            <v>E - Admin - Other</v>
          </cell>
        </row>
        <row r="5">
          <cell r="A5" t="str">
            <v>1045</v>
          </cell>
          <cell r="B5" t="str">
            <v>ASIC Fees</v>
          </cell>
          <cell r="C5" t="str">
            <v>E - Admin / Overheads: Administration</v>
          </cell>
          <cell r="D5" t="str">
            <v>E - Admin - Other</v>
          </cell>
        </row>
        <row r="6">
          <cell r="A6" t="str">
            <v>1060</v>
          </cell>
          <cell r="B6" t="str">
            <v>Office Supplies</v>
          </cell>
          <cell r="C6" t="str">
            <v>E - Admin / Overheads: Administration</v>
          </cell>
          <cell r="D6" t="str">
            <v>E - Admin - Other</v>
          </cell>
        </row>
        <row r="7">
          <cell r="A7" t="str">
            <v>1070</v>
          </cell>
          <cell r="B7" t="str">
            <v>Dues and Subscriptions</v>
          </cell>
          <cell r="C7" t="str">
            <v>A - Exploration: Geological activities</v>
          </cell>
          <cell r="D7" t="str">
            <v>A - Geology - Other</v>
          </cell>
        </row>
        <row r="8">
          <cell r="A8" t="str">
            <v>1075</v>
          </cell>
          <cell r="B8" t="str">
            <v>Subscriptions - Geological</v>
          </cell>
          <cell r="C8" t="str">
            <v>A - Exploration: Geological activities</v>
          </cell>
          <cell r="D8" t="str">
            <v>A - Geology - Other</v>
          </cell>
        </row>
        <row r="9">
          <cell r="A9" t="str">
            <v>1080</v>
          </cell>
          <cell r="B9" t="str">
            <v>Telephone</v>
          </cell>
          <cell r="C9" t="str">
            <v>E - Admin / Overheads: Administration</v>
          </cell>
          <cell r="D9" t="str">
            <v>E - Admin - Other</v>
          </cell>
        </row>
        <row r="10">
          <cell r="A10" t="str">
            <v>1090</v>
          </cell>
          <cell r="B10" t="str">
            <v>Tenement Expenses - Ongoing</v>
          </cell>
          <cell r="C10" t="str">
            <v>E - Admin / Overheads: Administration</v>
          </cell>
          <cell r="D10" t="str">
            <v>E - Admin - Other</v>
          </cell>
        </row>
        <row r="11">
          <cell r="A11" t="str">
            <v>1091</v>
          </cell>
          <cell r="B11" t="str">
            <v>Tenement Acquisitions</v>
          </cell>
          <cell r="C11"/>
          <cell r="D11"/>
        </row>
        <row r="12">
          <cell r="A12" t="str">
            <v>1350</v>
          </cell>
          <cell r="B12" t="str">
            <v>Consulting Fee</v>
          </cell>
          <cell r="C12" t="str">
            <v>E - Admin / Overheads: Administration</v>
          </cell>
          <cell r="D12" t="str">
            <v>E - Admin - Other</v>
          </cell>
        </row>
        <row r="13">
          <cell r="A13" t="str">
            <v>1360</v>
          </cell>
          <cell r="B13" t="str">
            <v>Directors Fee</v>
          </cell>
          <cell r="C13" t="str">
            <v>E - Admin / Overheads: Administration</v>
          </cell>
          <cell r="D13" t="str">
            <v>E - Admin - Other</v>
          </cell>
        </row>
        <row r="14">
          <cell r="A14" t="str">
            <v>1750</v>
          </cell>
          <cell r="B14" t="str">
            <v>Recruitment</v>
          </cell>
          <cell r="C14" t="str">
            <v>E - Admin / Overheads: Administration</v>
          </cell>
          <cell r="D14" t="str">
            <v>E - Admin - Other</v>
          </cell>
        </row>
        <row r="15">
          <cell r="A15" t="str">
            <v>3101</v>
          </cell>
          <cell r="B15" t="str">
            <v>Drilling - Aircore drilling</v>
          </cell>
          <cell r="C15" t="str">
            <v>A - Exploration: Core drilling</v>
          </cell>
          <cell r="D15" t="str">
            <v>A - Drilling - Aircore drilling</v>
          </cell>
        </row>
        <row r="16">
          <cell r="A16" t="str">
            <v>3102</v>
          </cell>
          <cell r="B16" t="str">
            <v>Drilling - Auger drilling</v>
          </cell>
          <cell r="C16" t="str">
            <v>A - Exploration: Non-core drilling</v>
          </cell>
          <cell r="D16" t="str">
            <v>A - Drilling - Auger drilling</v>
          </cell>
        </row>
        <row r="17">
          <cell r="A17" t="str">
            <v>3103</v>
          </cell>
          <cell r="B17" t="str">
            <v>Drilling - Core sampling</v>
          </cell>
          <cell r="C17" t="str">
            <v>A - Exploration: Core drilling</v>
          </cell>
          <cell r="D17" t="str">
            <v>A - Drilling - Core sampling</v>
          </cell>
        </row>
        <row r="18">
          <cell r="A18" t="str">
            <v>3104</v>
          </cell>
          <cell r="B18" t="str">
            <v>Drilling - Diamond drilling</v>
          </cell>
          <cell r="C18" t="str">
            <v>A - Exploration: Core drilling</v>
          </cell>
          <cell r="D18" t="str">
            <v>A - Drilling - Diamond drilling</v>
          </cell>
        </row>
        <row r="19">
          <cell r="A19" t="str">
            <v>3105</v>
          </cell>
          <cell r="B19" t="str">
            <v>Drilling - Large diameter drilling</v>
          </cell>
          <cell r="C19" t="str">
            <v>A - Exploration: Core drilling</v>
          </cell>
          <cell r="D19" t="str">
            <v>A - Drilling - Large diameter drilling</v>
          </cell>
        </row>
        <row r="20">
          <cell r="A20" t="str">
            <v>3106</v>
          </cell>
          <cell r="B20" t="str">
            <v>Drilling - Percussion drilling</v>
          </cell>
          <cell r="C20" t="str">
            <v>A - Exploration: Core drilling</v>
          </cell>
          <cell r="D20" t="str">
            <v>A - Drilling - Percussion drilling</v>
          </cell>
        </row>
        <row r="21">
          <cell r="A21" t="str">
            <v>3107</v>
          </cell>
          <cell r="B21" t="str">
            <v>Drilling - Reverse circulation drilling</v>
          </cell>
          <cell r="C21" t="str">
            <v>A - Exploration: Core drilling</v>
          </cell>
          <cell r="D21" t="str">
            <v>A - Drilling - Reverse circulation drilling</v>
          </cell>
        </row>
        <row r="22">
          <cell r="A22" t="str">
            <v>3108</v>
          </cell>
          <cell r="B22" t="str">
            <v>Drilling - Rotary mud drilling</v>
          </cell>
          <cell r="C22" t="str">
            <v>A - Exploration: Core drilling</v>
          </cell>
          <cell r="D22" t="str">
            <v>A - Drilling - Other</v>
          </cell>
        </row>
        <row r="23">
          <cell r="A23" t="str">
            <v>3109</v>
          </cell>
          <cell r="B23" t="str">
            <v>Drilling - Sonic drilling</v>
          </cell>
          <cell r="C23" t="str">
            <v>A - Exploration: Core drilling</v>
          </cell>
          <cell r="D23" t="str">
            <v>A - Drilling - Other</v>
          </cell>
        </row>
        <row r="24">
          <cell r="A24" t="str">
            <v>3110</v>
          </cell>
          <cell r="B24" t="str">
            <v>Drilling - Vacuum drilling</v>
          </cell>
          <cell r="C24" t="str">
            <v>A - Exploration: Core drilling</v>
          </cell>
          <cell r="D24" t="str">
            <v>A - Drilling - Vacuum drilling</v>
          </cell>
        </row>
        <row r="25">
          <cell r="A25" t="str">
            <v>3111</v>
          </cell>
          <cell r="B25" t="str">
            <v>Drilling - Other Drilling costs</v>
          </cell>
          <cell r="C25" t="str">
            <v>A - Exploration: Non-core drilling</v>
          </cell>
          <cell r="D25" t="str">
            <v>A - Drilling - Other</v>
          </cell>
        </row>
        <row r="26">
          <cell r="A26" t="str">
            <v>3151</v>
          </cell>
          <cell r="B26" t="str">
            <v>Environmental - Environmental auditing</v>
          </cell>
          <cell r="C26" t="str">
            <v>A - Exploration: Environmental</v>
          </cell>
          <cell r="D26" t="str">
            <v>A - Environmental - Environmental auditing</v>
          </cell>
        </row>
        <row r="27">
          <cell r="A27" t="str">
            <v>3152</v>
          </cell>
          <cell r="B27" t="str">
            <v>Environmental - Environmental impact surveys</v>
          </cell>
          <cell r="C27" t="str">
            <v>A - Exploration: Environmental</v>
          </cell>
          <cell r="D27" t="str">
            <v>A - Environmental - Environmental impact surveys</v>
          </cell>
        </row>
        <row r="28">
          <cell r="A28" t="str">
            <v>3153</v>
          </cell>
          <cell r="B28" t="str">
            <v>Environmental - Environmental management</v>
          </cell>
          <cell r="C28" t="str">
            <v>A - Exploration: Environmental</v>
          </cell>
          <cell r="D28" t="str">
            <v>A - Environmental - Environmental management</v>
          </cell>
        </row>
        <row r="29">
          <cell r="A29" t="str">
            <v>3154</v>
          </cell>
          <cell r="B29" t="str">
            <v>Environmental - Fauna studies</v>
          </cell>
          <cell r="C29" t="str">
            <v>A - Exploration: Environmental</v>
          </cell>
          <cell r="D29" t="str">
            <v>A - Environmental - Fauna studies</v>
          </cell>
        </row>
        <row r="30">
          <cell r="A30" t="str">
            <v>3155</v>
          </cell>
          <cell r="B30" t="str">
            <v>Environmental - Floral studies</v>
          </cell>
          <cell r="C30" t="str">
            <v>A - Exploration: Environmental</v>
          </cell>
          <cell r="D30" t="str">
            <v>A - Environmental - Flora studies</v>
          </cell>
        </row>
        <row r="31">
          <cell r="A31" t="str">
            <v>3156</v>
          </cell>
          <cell r="B31" t="str">
            <v>Environmental - Site Preparation &amp; Rehabilitation</v>
          </cell>
          <cell r="C31" t="str">
            <v>A - Exploration: Environmental</v>
          </cell>
          <cell r="D31" t="str">
            <v>A - Environmental - Rehabilitation</v>
          </cell>
        </row>
        <row r="32">
          <cell r="A32" t="str">
            <v>3157</v>
          </cell>
          <cell r="B32" t="str">
            <v>Environmental - Other Environmental costs</v>
          </cell>
          <cell r="C32" t="str">
            <v>A - Exploration: Environmental</v>
          </cell>
          <cell r="D32" t="str">
            <v>A - Environmental - Other</v>
          </cell>
        </row>
        <row r="33">
          <cell r="A33" t="str">
            <v>3201</v>
          </cell>
          <cell r="B33" t="str">
            <v>Geochemistry - Assays</v>
          </cell>
          <cell r="C33" t="str">
            <v>A - Exploration: Geochemical activities</v>
          </cell>
          <cell r="D33" t="str">
            <v>A - Geochemistry - Assays</v>
          </cell>
        </row>
        <row r="34">
          <cell r="A34" t="str">
            <v>3202</v>
          </cell>
          <cell r="B34" t="str">
            <v>Geochemistry - Bulk sampling</v>
          </cell>
          <cell r="C34" t="str">
            <v>A - Exploration: Geochemical activities</v>
          </cell>
          <cell r="D34" t="str">
            <v>A - Geochemistry - Bulk sampling</v>
          </cell>
        </row>
        <row r="35">
          <cell r="A35" t="str">
            <v>3203</v>
          </cell>
          <cell r="B35" t="str">
            <v>Geochemistry - Core sampling</v>
          </cell>
          <cell r="C35" t="str">
            <v>A - Exploration: Geochemical activities</v>
          </cell>
          <cell r="D35" t="str">
            <v>A - Geochemistry - Core sampling</v>
          </cell>
        </row>
        <row r="36">
          <cell r="A36" t="str">
            <v>3204</v>
          </cell>
          <cell r="B36" t="str">
            <v>Geochemistry - Deflation lag sampling</v>
          </cell>
          <cell r="C36" t="str">
            <v>A - Exploration: Geochemical activities</v>
          </cell>
          <cell r="D36" t="str">
            <v>A - Geochemistry - Deflation lag sampling</v>
          </cell>
        </row>
        <row r="37">
          <cell r="A37" t="str">
            <v>3205</v>
          </cell>
          <cell r="B37" t="str">
            <v>Geochemistry - Drill assays</v>
          </cell>
          <cell r="C37" t="str">
            <v>A - Exploration: Geochemical activities</v>
          </cell>
          <cell r="D37" t="str">
            <v>A - Geochemistry - Drill assays</v>
          </cell>
        </row>
        <row r="38">
          <cell r="A38" t="str">
            <v>3206</v>
          </cell>
          <cell r="B38" t="str">
            <v>Geochemistry - Electron microprobes</v>
          </cell>
          <cell r="C38" t="str">
            <v>A - Exploration: Geochemical activities</v>
          </cell>
          <cell r="D38" t="str">
            <v>A - Geochemistry - Electron microprobes</v>
          </cell>
        </row>
        <row r="39">
          <cell r="A39" t="str">
            <v>3207</v>
          </cell>
          <cell r="B39" t="str">
            <v>Geochemistry - Ground water sampling</v>
          </cell>
          <cell r="C39" t="str">
            <v>A - Exploration: Geochemical activities</v>
          </cell>
          <cell r="D39" t="str">
            <v>A - Geochemistry - Ground water sampling</v>
          </cell>
        </row>
        <row r="40">
          <cell r="A40" t="str">
            <v>3208</v>
          </cell>
          <cell r="B40" t="str">
            <v>Geochemistry - Infrared spectroscopy</v>
          </cell>
          <cell r="C40" t="str">
            <v>A - Exploration: Geochemical activities</v>
          </cell>
          <cell r="D40" t="str">
            <v>A - Geochemistry - Infrared spectroscopy</v>
          </cell>
        </row>
        <row r="41">
          <cell r="A41" t="str">
            <v>3209</v>
          </cell>
          <cell r="B41" t="str">
            <v>Geochemistry - Microdiamond analysis</v>
          </cell>
          <cell r="C41" t="str">
            <v>A - Exploration: Geochemical activities</v>
          </cell>
          <cell r="D41" t="str">
            <v>A - Geochemistry - Microdiamond analysis</v>
          </cell>
        </row>
        <row r="42">
          <cell r="A42" t="str">
            <v>3210</v>
          </cell>
          <cell r="B42" t="str">
            <v>Geochemistry - Rock chip sampling</v>
          </cell>
          <cell r="C42" t="str">
            <v>A - Exploration: Geochemical activities</v>
          </cell>
          <cell r="D42" t="str">
            <v>A - Geochemistry - Rock chip sampling</v>
          </cell>
        </row>
        <row r="43">
          <cell r="A43" t="str">
            <v>3211</v>
          </cell>
          <cell r="B43" t="str">
            <v>Geochemistry - Soil sampling</v>
          </cell>
          <cell r="C43" t="str">
            <v>A - Exploration: Geochemical activities</v>
          </cell>
          <cell r="D43" t="str">
            <v>A - Geochemistry - Soil sampling</v>
          </cell>
        </row>
        <row r="44">
          <cell r="A44" t="str">
            <v>3212</v>
          </cell>
          <cell r="B44" t="str">
            <v>Geochemistry - Stream sediment sampling</v>
          </cell>
          <cell r="C44" t="str">
            <v>A - Exploration: Geochemical activities</v>
          </cell>
          <cell r="D44" t="str">
            <v>A - Geochemistry - Stream sediment sampling</v>
          </cell>
        </row>
        <row r="45">
          <cell r="A45" t="str">
            <v>3213</v>
          </cell>
          <cell r="B45" t="str">
            <v>Geochemistry - Water sampling</v>
          </cell>
          <cell r="C45" t="str">
            <v>A - Exploration: Geochemical activities</v>
          </cell>
          <cell r="D45" t="str">
            <v>A - Geochemistry - Water sampling</v>
          </cell>
        </row>
        <row r="46">
          <cell r="A46" t="str">
            <v>3214</v>
          </cell>
          <cell r="B46" t="str">
            <v>Geochemistry - Whole rock assays</v>
          </cell>
          <cell r="C46" t="str">
            <v>A - Exploration: Geochemical activities</v>
          </cell>
          <cell r="D46" t="str">
            <v>A - Geochemistry - Whole rock assays</v>
          </cell>
        </row>
        <row r="47">
          <cell r="A47" t="str">
            <v>3215</v>
          </cell>
          <cell r="B47" t="str">
            <v>Geochemistry - Other Geochemistry costs</v>
          </cell>
          <cell r="C47" t="str">
            <v>A - Exploration: Geochemical activities</v>
          </cell>
          <cell r="D47" t="str">
            <v>A - Geochemistry - Other</v>
          </cell>
        </row>
        <row r="48">
          <cell r="A48" t="str">
            <v>3251</v>
          </cell>
          <cell r="B48" t="str">
            <v>Geology - Computer applications</v>
          </cell>
          <cell r="C48" t="str">
            <v>A - Exploration: Geological activities</v>
          </cell>
          <cell r="D48" t="str">
            <v>A - Geology - Computer applications</v>
          </cell>
        </row>
        <row r="49">
          <cell r="A49" t="str">
            <v>3252</v>
          </cell>
          <cell r="B49" t="str">
            <v>Geology - Computer modelling</v>
          </cell>
          <cell r="C49" t="str">
            <v>A - Exploration: Geological activities</v>
          </cell>
          <cell r="D49" t="str">
            <v>A - Geology - Computer modelling</v>
          </cell>
        </row>
        <row r="50">
          <cell r="A50" t="str">
            <v>3253</v>
          </cell>
          <cell r="B50" t="str">
            <v>Geology - Costeaning</v>
          </cell>
          <cell r="C50" t="str">
            <v>A - Exploration: Geological activities</v>
          </cell>
          <cell r="D50" t="str">
            <v>A - Geology - Costeaning</v>
          </cell>
        </row>
        <row r="51">
          <cell r="A51" t="str">
            <v>3254</v>
          </cell>
          <cell r="B51" t="str">
            <v>Geology - Data compilation</v>
          </cell>
          <cell r="C51" t="str">
            <v>A - Exploration: Geological activities</v>
          </cell>
          <cell r="D51" t="str">
            <v>A - Geology - Data bases</v>
          </cell>
        </row>
        <row r="52">
          <cell r="A52" t="str">
            <v>3255</v>
          </cell>
          <cell r="B52" t="str">
            <v>Geology - Database management</v>
          </cell>
          <cell r="C52" t="str">
            <v>A - Exploration: Geological activities</v>
          </cell>
          <cell r="D52" t="str">
            <v>A - Geology - Data bases</v>
          </cell>
        </row>
        <row r="53">
          <cell r="A53" t="str">
            <v>3256</v>
          </cell>
          <cell r="B53" t="str">
            <v>Geology - Exploration target generation</v>
          </cell>
          <cell r="C53" t="str">
            <v>A - Exploration: Geological activities</v>
          </cell>
          <cell r="D53" t="str">
            <v>A - Geology - Exploration target generation</v>
          </cell>
        </row>
        <row r="54">
          <cell r="A54" t="str">
            <v>3257</v>
          </cell>
          <cell r="B54" t="str">
            <v>Geology - Feasibility studies</v>
          </cell>
          <cell r="C54" t="str">
            <v>A - Exploration: Geological activities</v>
          </cell>
          <cell r="D54" t="str">
            <v>A - Geology - Feasibility studies</v>
          </cell>
        </row>
        <row r="55">
          <cell r="A55" t="str">
            <v>3258</v>
          </cell>
          <cell r="B55" t="str">
            <v>Geology - Geochronology</v>
          </cell>
          <cell r="C55" t="str">
            <v>A - Exploration: Geological activities</v>
          </cell>
          <cell r="D55" t="str">
            <v>A - Geology - Geochronology</v>
          </cell>
        </row>
        <row r="56">
          <cell r="A56" t="str">
            <v>3259</v>
          </cell>
          <cell r="B56" t="str">
            <v>Geology - Geological synthesis &amp; interpretation</v>
          </cell>
          <cell r="C56" t="str">
            <v>A - Exploration: Geological activities</v>
          </cell>
          <cell r="D56" t="str">
            <v>A - Geology - Other</v>
          </cell>
        </row>
        <row r="57">
          <cell r="A57" t="str">
            <v>3260</v>
          </cell>
          <cell r="B57" t="str">
            <v>Geology - Geological reconnaissance</v>
          </cell>
          <cell r="C57" t="str">
            <v>A - Exploration: Geological activities</v>
          </cell>
          <cell r="D57" t="str">
            <v>A - Geology - Geological reconnaissance</v>
          </cell>
        </row>
        <row r="58">
          <cell r="A58" t="str">
            <v>3261</v>
          </cell>
          <cell r="B58" t="str">
            <v>Geology - Geotechnical studies</v>
          </cell>
          <cell r="C58" t="str">
            <v>A - Exploration: Geological activities</v>
          </cell>
          <cell r="D58" t="str">
            <v>A - Geology - Other</v>
          </cell>
        </row>
        <row r="59">
          <cell r="A59" t="str">
            <v>3262</v>
          </cell>
          <cell r="B59" t="str">
            <v>Geology - GIS</v>
          </cell>
          <cell r="C59" t="str">
            <v>A - Exploration: Geological activities</v>
          </cell>
          <cell r="D59" t="str">
            <v>A - Geology - GIS</v>
          </cell>
        </row>
        <row r="60">
          <cell r="A60" t="str">
            <v>3263</v>
          </cell>
          <cell r="B60" t="str">
            <v>Geology - Hydrogeology</v>
          </cell>
          <cell r="C60" t="str">
            <v>A - Exploration: Geological activities</v>
          </cell>
          <cell r="D60" t="str">
            <v>A - Geology - Hydrogeology</v>
          </cell>
        </row>
        <row r="61">
          <cell r="A61" t="str">
            <v>3264</v>
          </cell>
          <cell r="B61" t="str">
            <v>Geology - Salaries and Wages</v>
          </cell>
          <cell r="C61" t="str">
            <v>A - Exploration: Geological activities</v>
          </cell>
          <cell r="D61" t="str">
            <v>A - Geology - Other</v>
          </cell>
        </row>
        <row r="62">
          <cell r="A62" t="str">
            <v>3265</v>
          </cell>
          <cell r="B62" t="str">
            <v>Geology - Metallurgy</v>
          </cell>
          <cell r="C62" t="str">
            <v>A - Exploration: Geological activities</v>
          </cell>
          <cell r="D62" t="str">
            <v>A - Geology - Metallurgy</v>
          </cell>
        </row>
        <row r="63">
          <cell r="A63" t="str">
            <v>3266</v>
          </cell>
          <cell r="B63" t="str">
            <v>Geology - Mineral resource estimate</v>
          </cell>
          <cell r="C63" t="str">
            <v>A - Exploration: Geological activities</v>
          </cell>
          <cell r="D63" t="str">
            <v>A - Geology - Mineral resource estimate</v>
          </cell>
        </row>
        <row r="64">
          <cell r="A64" t="str">
            <v>3267</v>
          </cell>
          <cell r="B64" t="str">
            <v>Geology - Mineralogy</v>
          </cell>
          <cell r="C64" t="str">
            <v>A - Exploration: Geological activities</v>
          </cell>
          <cell r="D64" t="str">
            <v>A - Geology - Mineralogy</v>
          </cell>
        </row>
        <row r="65">
          <cell r="A65" t="str">
            <v>3268</v>
          </cell>
          <cell r="B65" t="str">
            <v>Geology - Palaeontology</v>
          </cell>
          <cell r="C65" t="str">
            <v>A - Exploration: Geological activities</v>
          </cell>
          <cell r="D65" t="str">
            <v>A - Geology - Palaeontology</v>
          </cell>
        </row>
        <row r="66">
          <cell r="A66" t="str">
            <v>3269</v>
          </cell>
          <cell r="B66" t="str">
            <v>Geology - Petrography</v>
          </cell>
          <cell r="C66" t="str">
            <v>A - Exploration: Geological activities</v>
          </cell>
          <cell r="D66" t="str">
            <v>A - Geology - Petrography</v>
          </cell>
        </row>
        <row r="67">
          <cell r="A67" t="str">
            <v>3270</v>
          </cell>
          <cell r="B67" t="str">
            <v>Geology - Relogging</v>
          </cell>
          <cell r="C67" t="str">
            <v>A - Exploration: Geological activities</v>
          </cell>
          <cell r="D67" t="str">
            <v>A - Geology - Relogging</v>
          </cell>
        </row>
        <row r="68">
          <cell r="A68" t="str">
            <v>3271</v>
          </cell>
          <cell r="B68" t="str">
            <v>Geology - Structural geology</v>
          </cell>
          <cell r="C68" t="str">
            <v>A - Exploration: Geological activities</v>
          </cell>
          <cell r="D68" t="str">
            <v>A - Geology - Structural geology</v>
          </cell>
        </row>
        <row r="69">
          <cell r="A69" t="str">
            <v>3272</v>
          </cell>
          <cell r="B69" t="str">
            <v>Geology - Other Geology costs</v>
          </cell>
          <cell r="C69" t="str">
            <v>A - Exploration: Geological activities</v>
          </cell>
          <cell r="D69" t="str">
            <v>A - Geology - Other</v>
          </cell>
        </row>
        <row r="70">
          <cell r="A70" t="str">
            <v>3301</v>
          </cell>
          <cell r="B70" t="str">
            <v>Geophysics - Aerial EM surveys</v>
          </cell>
          <cell r="C70" t="str">
            <v>A - Exploration: Geophysical activities (surface/subsurface)</v>
          </cell>
          <cell r="D70" t="str">
            <v>A - Geophysics - Aerial EM surveys</v>
          </cell>
        </row>
        <row r="71">
          <cell r="A71" t="str">
            <v>3302</v>
          </cell>
          <cell r="B71" t="str">
            <v>Geophysics - Aerial magnetic surveys</v>
          </cell>
          <cell r="C71" t="str">
            <v>A - Exploration: Geophysical activities (surface/subsurface)</v>
          </cell>
          <cell r="D71" t="str">
            <v>A - Geophysics - Aerial magnetic surveys</v>
          </cell>
        </row>
        <row r="72">
          <cell r="A72" t="str">
            <v>3303</v>
          </cell>
          <cell r="B72" t="str">
            <v>Geophysics - Aerial gravity surveys</v>
          </cell>
          <cell r="C72" t="str">
            <v>A - Exploration: Geophysical activities (surface/subsurface)</v>
          </cell>
          <cell r="D72" t="str">
            <v>A - Geophysics - Gravity surveys</v>
          </cell>
        </row>
        <row r="73">
          <cell r="A73" t="str">
            <v>3304</v>
          </cell>
          <cell r="B73" t="str">
            <v>Geophysics - Aerial multispectral scanning</v>
          </cell>
          <cell r="C73" t="str">
            <v>A - Exploration: Geophysical activities (surface/subsurface)</v>
          </cell>
          <cell r="D73" t="str">
            <v>A - Geophysics - Aerial multispectral scanning</v>
          </cell>
        </row>
        <row r="74">
          <cell r="A74" t="str">
            <v>3305</v>
          </cell>
          <cell r="B74" t="str">
            <v>Geophysics - Aerial photography</v>
          </cell>
          <cell r="C74" t="str">
            <v>A - Exploration: Geophysical activities (surface/subsurface)</v>
          </cell>
          <cell r="D74" t="str">
            <v>A - Geophysics - Aerial photography</v>
          </cell>
        </row>
        <row r="75">
          <cell r="A75" t="str">
            <v>3306</v>
          </cell>
          <cell r="B75" t="str">
            <v>Geophysics - Aerial radiometric surveys</v>
          </cell>
          <cell r="C75" t="str">
            <v>A - Exploration: Geophysical activities (surface/subsurface)</v>
          </cell>
          <cell r="D75" t="str">
            <v>A - Geophysics - Aerial radioactivity surveys</v>
          </cell>
        </row>
        <row r="76">
          <cell r="A76" t="str">
            <v>3307</v>
          </cell>
          <cell r="B76" t="str">
            <v>Geophysics - Geophysical consultant costs</v>
          </cell>
          <cell r="C76" t="str">
            <v>A - Exploration: Geophysical activities (surface/subsurface)</v>
          </cell>
          <cell r="D76" t="str">
            <v>A - Geophysics - Other</v>
          </cell>
        </row>
        <row r="77">
          <cell r="A77" t="str">
            <v>3308</v>
          </cell>
          <cell r="B77" t="str">
            <v>Geophysics - Ground audiomagnetotelluric surveys</v>
          </cell>
          <cell r="C77" t="str">
            <v>A - Exploration: Geophysical activities (surface/subsurface)</v>
          </cell>
          <cell r="D77" t="str">
            <v>A - Geophysics - Audiomagnetotelluric surveys</v>
          </cell>
        </row>
        <row r="78">
          <cell r="A78" t="str">
            <v>3309</v>
          </cell>
          <cell r="B78" t="str">
            <v>Geophysics - Ground gravity surveys</v>
          </cell>
          <cell r="C78" t="str">
            <v>A - Exploration: Geophysical activities (surface/subsurface)</v>
          </cell>
          <cell r="D78" t="str">
            <v>A - Geophysics - Gravity surveys</v>
          </cell>
        </row>
        <row r="79">
          <cell r="A79" t="str">
            <v>3310</v>
          </cell>
          <cell r="B79" t="str">
            <v>Geophysics - Ground EM surveys</v>
          </cell>
          <cell r="C79" t="str">
            <v>A - Exploration: Geophysical activities (surface/subsurface)</v>
          </cell>
          <cell r="D79" t="str">
            <v>A - Geophysics - Ground EM surveys</v>
          </cell>
        </row>
        <row r="80">
          <cell r="A80" t="str">
            <v>3311</v>
          </cell>
          <cell r="B80" t="str">
            <v>Geophysics - Ground magnetic surveys</v>
          </cell>
          <cell r="C80" t="str">
            <v>A - Exploration: Geophysical activities (surface/subsurface)</v>
          </cell>
          <cell r="D80" t="str">
            <v>A - Geophysics - Ground magnetic surveys</v>
          </cell>
        </row>
        <row r="81">
          <cell r="A81" t="str">
            <v>3312</v>
          </cell>
          <cell r="B81" t="str">
            <v>Geophysics - Ground radar surveys</v>
          </cell>
          <cell r="C81" t="str">
            <v>A - Exploration: Geophysical activities (surface/subsurface)</v>
          </cell>
          <cell r="D81" t="str">
            <v>A - Geophysics - Ground radar surveys</v>
          </cell>
        </row>
        <row r="82">
          <cell r="A82" t="str">
            <v>3313</v>
          </cell>
          <cell r="B82" t="str">
            <v>Geophysics - Ground radiometric surveys</v>
          </cell>
          <cell r="C82" t="str">
            <v>A - Exploration: Geophysical activities (surface/subsurface)</v>
          </cell>
          <cell r="D82" t="str">
            <v>A - Geophysics - Ground radioactivity surveys</v>
          </cell>
        </row>
        <row r="83">
          <cell r="A83" t="str">
            <v>3314</v>
          </cell>
          <cell r="B83" t="str">
            <v>Geophysics - Ground IP / resistivity surveys</v>
          </cell>
          <cell r="C83" t="str">
            <v>A - Exploration: Geophysical activities (surface/subsurface)</v>
          </cell>
          <cell r="D83" t="str">
            <v>A - Geophysics - IP surveys</v>
          </cell>
        </row>
        <row r="84">
          <cell r="A84" t="str">
            <v>3315</v>
          </cell>
          <cell r="B84" t="str">
            <v>Geophysics - Satellite Imagery</v>
          </cell>
          <cell r="C84" t="str">
            <v>A - Exploration: Geophysical activities (surface/subsurface)</v>
          </cell>
          <cell r="D84" t="str">
            <v>A - Geophysics - Satellite imagery</v>
          </cell>
        </row>
        <row r="85">
          <cell r="A85" t="str">
            <v>3316</v>
          </cell>
          <cell r="B85" t="str">
            <v>Geophysics - Photogrammetry</v>
          </cell>
          <cell r="C85" t="str">
            <v>A - Exploration: Geophysical activities (surface/subsurface)</v>
          </cell>
          <cell r="D85" t="str">
            <v>A - Geophysics - Photogrammetry</v>
          </cell>
        </row>
        <row r="86">
          <cell r="A86" t="str">
            <v>3317</v>
          </cell>
          <cell r="B86" t="str">
            <v>Geophysics - Seismic surveys</v>
          </cell>
          <cell r="C86" t="str">
            <v>A - Exploration: Geophysical activities (surface/subsurface)</v>
          </cell>
          <cell r="D86" t="str">
            <v>A - Geophysics - Seismic surveys</v>
          </cell>
        </row>
        <row r="87">
          <cell r="A87" t="str">
            <v>3318</v>
          </cell>
          <cell r="B87" t="str">
            <v>Geophysics - Digital elevation modelling</v>
          </cell>
          <cell r="C87" t="str">
            <v>A - Exploration: Geophysical activities (surface/subsurface)</v>
          </cell>
          <cell r="D87" t="str">
            <v>A - Geophysics - Digital elevation modelling</v>
          </cell>
        </row>
        <row r="88">
          <cell r="A88" t="str">
            <v>3319</v>
          </cell>
          <cell r="B88" t="str">
            <v>Geophysics - Geophysical interpretation</v>
          </cell>
          <cell r="C88" t="str">
            <v>A - Exploration: Geophysical activities (surface/subsurface)</v>
          </cell>
          <cell r="D88" t="str">
            <v>A - Geophysics - Geophysical interpretation</v>
          </cell>
        </row>
        <row r="89">
          <cell r="A89" t="str">
            <v>3320</v>
          </cell>
          <cell r="B89" t="str">
            <v>Geophysics - Geophysical well logging</v>
          </cell>
          <cell r="C89" t="str">
            <v>A - Exploration: Geophysical activities (surface/subsurface)</v>
          </cell>
          <cell r="D89" t="str">
            <v>A - Geophysics - Other</v>
          </cell>
        </row>
        <row r="90">
          <cell r="A90" t="str">
            <v>3321</v>
          </cell>
          <cell r="B90" t="str">
            <v>Geophysics - GPS Surveying</v>
          </cell>
          <cell r="C90" t="str">
            <v>A - Exploration: Geophysical activities (surface/subsurface)</v>
          </cell>
          <cell r="D90" t="str">
            <v>A - Geophysics - Other</v>
          </cell>
        </row>
        <row r="91">
          <cell r="A91" t="str">
            <v>3322</v>
          </cell>
          <cell r="B91" t="str">
            <v>Geophysics - Other</v>
          </cell>
          <cell r="C91" t="str">
            <v>A - Exploration: Geophysical activities (surface/subsurface)</v>
          </cell>
          <cell r="D91" t="str">
            <v>A - Geophysics - Other</v>
          </cell>
        </row>
        <row r="92">
          <cell r="A92" t="str">
            <v>3351</v>
          </cell>
          <cell r="B92" t="str">
            <v>Drafting  - Consumables &amp; supplies</v>
          </cell>
          <cell r="C92" t="str">
            <v>A - Exploration: Drafting activities</v>
          </cell>
          <cell r="D92" t="str">
            <v>A - Drafting - Drafting</v>
          </cell>
        </row>
        <row r="93">
          <cell r="A93" t="str">
            <v>3352</v>
          </cell>
          <cell r="B93" t="str">
            <v>Drafting  - Drafting equipment</v>
          </cell>
          <cell r="C93" t="str">
            <v>A - Exploration: Drafting activities</v>
          </cell>
          <cell r="D93" t="str">
            <v>A - Drafting - Drafting</v>
          </cell>
        </row>
        <row r="94">
          <cell r="A94" t="str">
            <v>3353</v>
          </cell>
          <cell r="B94" t="str">
            <v>Drafting  - Salaries for drafting personnel</v>
          </cell>
          <cell r="C94" t="str">
            <v>A - Exploration: Drafting activities</v>
          </cell>
          <cell r="D94" t="str">
            <v>A - Drafting - Drafting</v>
          </cell>
        </row>
        <row r="95">
          <cell r="A95" t="str">
            <v>3401</v>
          </cell>
          <cell r="B95" t="str">
            <v>Field camp activities - Camp establishment &amp; maint</v>
          </cell>
          <cell r="C95" t="str">
            <v>A - Exploration: Field camp activities</v>
          </cell>
          <cell r="D95" t="str">
            <v>A - Field Camp Activities - Field Camp Activities</v>
          </cell>
        </row>
        <row r="96">
          <cell r="A96" t="str">
            <v>3402</v>
          </cell>
          <cell r="B96" t="str">
            <v>Field camp activities - Contractor helicopter supp</v>
          </cell>
          <cell r="C96" t="str">
            <v>A - Exploration: Field camp activities</v>
          </cell>
          <cell r="D96" t="str">
            <v>A - Field Camp Activities - Field Camp Activities</v>
          </cell>
        </row>
        <row r="97">
          <cell r="A97" t="str">
            <v>3403</v>
          </cell>
          <cell r="B97" t="str">
            <v>Field camp activities - Food and accommodation</v>
          </cell>
          <cell r="C97" t="str">
            <v>A - Exploration: Field camp activities</v>
          </cell>
          <cell r="D97" t="str">
            <v>A - Field Camp Activities - Field Camp Activities</v>
          </cell>
        </row>
        <row r="98">
          <cell r="A98" t="str">
            <v>3404</v>
          </cell>
          <cell r="B98" t="str">
            <v>Field camp activities - Vehicle costs</v>
          </cell>
          <cell r="C98" t="str">
            <v>A - Exploration: Field camp activities</v>
          </cell>
          <cell r="D98" t="str">
            <v>A - Field Camp Activities - Field Camp Activities</v>
          </cell>
        </row>
        <row r="99">
          <cell r="A99" t="str">
            <v>3451</v>
          </cell>
          <cell r="B99" t="str">
            <v>Field supplies - Consumables &amp; supplies</v>
          </cell>
          <cell r="C99" t="str">
            <v>A - Exploration: Field supplies</v>
          </cell>
          <cell r="D99" t="str">
            <v>A - Field Supplies - Field Supplies</v>
          </cell>
        </row>
        <row r="100">
          <cell r="A100" t="str">
            <v>3452</v>
          </cell>
          <cell r="B100" t="str">
            <v>Field supplies - Depreciation of direct exploratio</v>
          </cell>
          <cell r="C100" t="str">
            <v>A - Exploration: Field supplies</v>
          </cell>
          <cell r="D100" t="str">
            <v>A - Field Supplies - Field Supplies</v>
          </cell>
        </row>
        <row r="101">
          <cell r="A101" t="str">
            <v>3453</v>
          </cell>
          <cell r="B101" t="str">
            <v>Field supplies - Exploration equipment</v>
          </cell>
          <cell r="C101" t="str">
            <v>A - Exploration: Field supplies</v>
          </cell>
          <cell r="D101" t="str">
            <v>A - Field Supplies - Field Supplies</v>
          </cell>
        </row>
        <row r="102">
          <cell r="A102" t="str">
            <v>3454</v>
          </cell>
          <cell r="B102" t="str">
            <v>Field supplies - Fuel</v>
          </cell>
          <cell r="C102" t="str">
            <v>A - Exploration: Field supplies</v>
          </cell>
          <cell r="D102" t="str">
            <v>A - Field Supplies - Field Supplies</v>
          </cell>
        </row>
        <row r="103">
          <cell r="A103" t="str">
            <v>3455</v>
          </cell>
          <cell r="B103" t="str">
            <v>Field supplies - Oil</v>
          </cell>
          <cell r="C103" t="str">
            <v>A - Exploration: Field supplies</v>
          </cell>
          <cell r="D103" t="str">
            <v>A - Field Supplies - Field Supplies</v>
          </cell>
        </row>
        <row r="104">
          <cell r="A104" t="str">
            <v>3456</v>
          </cell>
          <cell r="B104" t="str">
            <v>Field supplies - Plant &amp; equipment hire</v>
          </cell>
          <cell r="C104" t="str">
            <v>A - Exploration: Field supplies</v>
          </cell>
          <cell r="D104" t="str">
            <v>A - Field Supplies - Field Supplies</v>
          </cell>
        </row>
        <row r="105">
          <cell r="A105" t="str">
            <v>3457</v>
          </cell>
          <cell r="B105" t="str">
            <v>Field supplies - Wages for field personnel</v>
          </cell>
          <cell r="C105" t="str">
            <v>A - Exploration: Field supplies</v>
          </cell>
          <cell r="D105" t="str">
            <v>A - Field Supplies - Field Supplies</v>
          </cell>
        </row>
        <row r="106">
          <cell r="A106" t="str">
            <v>3458</v>
          </cell>
          <cell r="B106" t="str">
            <v>Field supplies - Communication Equip. &amp; Services</v>
          </cell>
          <cell r="C106" t="str">
            <v>A - Exploration: Field supplies</v>
          </cell>
          <cell r="D106" t="str">
            <v>A - Field Supplies - Field Supplies</v>
          </cell>
        </row>
        <row r="107">
          <cell r="A107" t="str">
            <v>3459</v>
          </cell>
          <cell r="B107" t="str">
            <v>Field supplies - Repairs and Maintenance</v>
          </cell>
          <cell r="C107" t="str">
            <v>A - Exploration: Field supplies</v>
          </cell>
          <cell r="D107" t="str">
            <v>A - Field Supplies - Field Supplies</v>
          </cell>
        </row>
        <row r="108">
          <cell r="A108" t="str">
            <v>3460</v>
          </cell>
          <cell r="B108" t="str">
            <v>Field supplies - Freight</v>
          </cell>
          <cell r="C108" t="str">
            <v>A - Exploration: Field supplies</v>
          </cell>
          <cell r="D108" t="str">
            <v>A - Field Supplies - Field Supplies</v>
          </cell>
        </row>
        <row r="109">
          <cell r="A109" t="str">
            <v>3501</v>
          </cell>
          <cell r="B109" t="str">
            <v>Travel - Accommodation</v>
          </cell>
          <cell r="C109" t="str">
            <v>A - Exploration: Travel</v>
          </cell>
          <cell r="D109" t="str">
            <v>A - Travel - Travel</v>
          </cell>
        </row>
        <row r="110">
          <cell r="A110" t="str">
            <v>3502</v>
          </cell>
          <cell r="B110" t="str">
            <v>Travel - Car hire</v>
          </cell>
          <cell r="C110" t="str">
            <v>A - Exploration: Travel</v>
          </cell>
          <cell r="D110" t="str">
            <v>A - Travel - Travel</v>
          </cell>
        </row>
        <row r="111">
          <cell r="A111" t="str">
            <v>3503</v>
          </cell>
          <cell r="B111" t="str">
            <v>Travel - Flights</v>
          </cell>
          <cell r="C111" t="str">
            <v>A - Exploration: Travel</v>
          </cell>
          <cell r="D111" t="str">
            <v>A - Travel - Travel</v>
          </cell>
        </row>
        <row r="112">
          <cell r="A112" t="str">
            <v>3504</v>
          </cell>
          <cell r="B112" t="str">
            <v>Travel - Food &amp; meals</v>
          </cell>
          <cell r="C112" t="str">
            <v>A - Exploration: Travel</v>
          </cell>
          <cell r="D112" t="str">
            <v>A - Travel - Travel</v>
          </cell>
        </row>
        <row r="113">
          <cell r="A113" t="str">
            <v>3505</v>
          </cell>
          <cell r="B113" t="str">
            <v>Travel - Taxis &amp; transfers</v>
          </cell>
          <cell r="C113" t="str">
            <v>A - Exploration: Travel</v>
          </cell>
          <cell r="D113" t="str">
            <v>A - Travel - Travel</v>
          </cell>
        </row>
        <row r="114">
          <cell r="A114" t="str">
            <v>3551</v>
          </cell>
          <cell r="B114" t="str">
            <v>Other - Non Native Title legal costs</v>
          </cell>
          <cell r="C114" t="str">
            <v>E - Admin / Overheads: Administration</v>
          </cell>
          <cell r="D114" t="str">
            <v>E - Admin - Other</v>
          </cell>
        </row>
        <row r="115">
          <cell r="A115" t="str">
            <v>3552</v>
          </cell>
          <cell r="B115" t="str">
            <v>Other - Miscellaneous Exploration Activity costs</v>
          </cell>
          <cell r="C115" t="str">
            <v>A - Exploration: Geological activities</v>
          </cell>
          <cell r="D115" t="str">
            <v>A - Exploration - Other Exploration</v>
          </cell>
        </row>
        <row r="116">
          <cell r="A116" t="str">
            <v>3601</v>
          </cell>
          <cell r="B116" t="str">
            <v>Mining Activities - Care &amp; maintenance</v>
          </cell>
          <cell r="C116" t="str">
            <v>B - Mining: Mining activities</v>
          </cell>
          <cell r="D116" t="str">
            <v>B - Mining - Care and Maintenance</v>
          </cell>
        </row>
        <row r="117">
          <cell r="A117" t="str">
            <v>3602</v>
          </cell>
          <cell r="B117" t="str">
            <v>Mining Activities - Development</v>
          </cell>
          <cell r="C117" t="str">
            <v>B - Mining: Mining activities</v>
          </cell>
          <cell r="D117" t="str">
            <v>B - Mining - Development</v>
          </cell>
        </row>
        <row r="118">
          <cell r="A118" t="str">
            <v>3603</v>
          </cell>
          <cell r="B118" t="str">
            <v>Mining Activities - Environmental</v>
          </cell>
          <cell r="C118" t="str">
            <v>B - Mining: Mining activities</v>
          </cell>
          <cell r="D118" t="str">
            <v>B - Mining - Environmental - Mining</v>
          </cell>
        </row>
        <row r="119">
          <cell r="A119" t="str">
            <v>3604</v>
          </cell>
          <cell r="B119" t="str">
            <v>Mining Activities - Production</v>
          </cell>
          <cell r="C119" t="str">
            <v>B - Mining: Mining activities</v>
          </cell>
          <cell r="D119" t="str">
            <v>B - Mining - Production</v>
          </cell>
        </row>
        <row r="120">
          <cell r="A120" t="str">
            <v>3605</v>
          </cell>
          <cell r="B120" t="str">
            <v>Mining Activities - Marking out mining tenements</v>
          </cell>
          <cell r="C120" t="str">
            <v xml:space="preserve"> - </v>
          </cell>
          <cell r="D120" t="str">
            <v xml:space="preserve"> - </v>
          </cell>
        </row>
        <row r="121">
          <cell r="A121" t="str">
            <v>3651</v>
          </cell>
          <cell r="B121" t="str">
            <v xml:space="preserve">Aboriginal heritage surveys - Aboriginal heritage </v>
          </cell>
          <cell r="C121" t="str">
            <v>C - Aboriginal Heritage: Aboriginal Heritage Surveys</v>
          </cell>
          <cell r="D121" t="str">
            <v>C - Aboriginal Heritage Survey - Other</v>
          </cell>
        </row>
        <row r="122">
          <cell r="A122" t="str">
            <v>3701</v>
          </cell>
          <cell r="B122" t="str">
            <v>Tenement Rent &amp; Rates - Tenement rates</v>
          </cell>
          <cell r="C122" t="str">
            <v>D - Rent and Rates: Rates</v>
          </cell>
          <cell r="D122" t="str">
            <v>D - Rent/Rates - Rates</v>
          </cell>
        </row>
        <row r="123">
          <cell r="A123" t="str">
            <v>3702</v>
          </cell>
          <cell r="B123" t="str">
            <v>Tenement Rent &amp; Rates - Tenement rents</v>
          </cell>
          <cell r="C123" t="str">
            <v>D - Rent and Rates: Rates</v>
          </cell>
          <cell r="D123" t="str">
            <v>D - Rent/Rates - Rates</v>
          </cell>
        </row>
        <row r="124">
          <cell r="A124" t="str">
            <v>3751</v>
          </cell>
          <cell r="B124" t="str">
            <v>Administration &amp; Overheads - Accounting</v>
          </cell>
          <cell r="C124" t="str">
            <v>E - Admin / Overheads: Administration</v>
          </cell>
          <cell r="D124" t="str">
            <v>E - Admin - Other</v>
          </cell>
        </row>
        <row r="125">
          <cell r="A125" t="str">
            <v>3752</v>
          </cell>
          <cell r="B125" t="str">
            <v>Administration &amp; Overheads - Administration</v>
          </cell>
          <cell r="C125" t="str">
            <v>E - Admin / Overheads: Administration</v>
          </cell>
          <cell r="D125" t="str">
            <v>E - Admin - Other</v>
          </cell>
        </row>
        <row r="126">
          <cell r="A126" t="str">
            <v>3753</v>
          </cell>
          <cell r="B126" t="str">
            <v>Administration &amp; Overheads - Head office costs</v>
          </cell>
          <cell r="C126" t="str">
            <v>E - Admin / Overheads: Administration</v>
          </cell>
          <cell r="D126" t="str">
            <v>E - Admin - Other</v>
          </cell>
        </row>
        <row r="127">
          <cell r="A127" t="str">
            <v>3754</v>
          </cell>
          <cell r="B127" t="str">
            <v>Administration &amp; Overheads - Research</v>
          </cell>
          <cell r="C127" t="str">
            <v>E - Admin / Overheads: Administration</v>
          </cell>
          <cell r="D127" t="str">
            <v>E - Admin - Other</v>
          </cell>
        </row>
        <row r="128">
          <cell r="A128" t="str">
            <v>3755</v>
          </cell>
          <cell r="B128" t="str">
            <v>Administration &amp; Overheads - Tenement management</v>
          </cell>
          <cell r="C128" t="str">
            <v>E - Admin / Overheads: Administration</v>
          </cell>
          <cell r="D128" t="str">
            <v>E - Admin - Other</v>
          </cell>
        </row>
        <row r="129">
          <cell r="A129" t="str">
            <v>3756</v>
          </cell>
          <cell r="B129" t="str">
            <v>Administration &amp; Overheads - Training</v>
          </cell>
          <cell r="C129" t="str">
            <v>E - Admin / Overheads: Administration</v>
          </cell>
          <cell r="D129" t="str">
            <v>E - Admin - Other</v>
          </cell>
        </row>
        <row r="130">
          <cell r="A130" t="str">
            <v>3757</v>
          </cell>
          <cell r="B130" t="str">
            <v xml:space="preserve">Administration &amp; Overheads - Tenement acquisition </v>
          </cell>
          <cell r="C130" t="str">
            <v xml:space="preserve"> - </v>
          </cell>
          <cell r="D130" t="str">
            <v xml:space="preserve"> - </v>
          </cell>
        </row>
        <row r="131">
          <cell r="A131" t="str">
            <v>3801</v>
          </cell>
          <cell r="B131" t="str">
            <v xml:space="preserve">Other - Land Access / Native Title - Compensation </v>
          </cell>
          <cell r="C131" t="str">
            <v xml:space="preserve"> - </v>
          </cell>
          <cell r="D131" t="str">
            <v xml:space="preserve"> - </v>
          </cell>
        </row>
        <row r="132">
          <cell r="A132" t="str">
            <v>3802</v>
          </cell>
          <cell r="B132" t="str">
            <v xml:space="preserve">Other - Land Access / Native Title - Native Title </v>
          </cell>
          <cell r="C132" t="str">
            <v>F - Land Access / Native Title: Land Access/Native Title</v>
          </cell>
          <cell r="D132" t="str">
            <v>F - Land Access Native Title - Other</v>
          </cell>
        </row>
        <row r="133">
          <cell r="A133" t="str">
            <v>3803</v>
          </cell>
          <cell r="B133" t="str">
            <v xml:space="preserve">Other - Land Access / Native Title - Native Title </v>
          </cell>
          <cell r="C133" t="str">
            <v>F - Land Access / Native Title: Land Access/Native Title</v>
          </cell>
          <cell r="D133" t="str">
            <v>F - Land Access Native Title - Other</v>
          </cell>
        </row>
        <row r="134">
          <cell r="A134" t="str">
            <v>3804</v>
          </cell>
          <cell r="B134" t="str">
            <v xml:space="preserve">Other - Land Access / Native Title - Private land </v>
          </cell>
          <cell r="C134" t="str">
            <v>F - Land Access / Native Title: Land Access/Native Title</v>
          </cell>
          <cell r="D134" t="str">
            <v>F - Land Access Native Title - Other</v>
          </cell>
        </row>
        <row r="135">
          <cell r="A135" t="str">
            <v>3805</v>
          </cell>
          <cell r="B135" t="str">
            <v>Other - Land Access / Native Title - Other Admin C</v>
          </cell>
          <cell r="C135" t="str">
            <v>F - Land Access / Native Title: Land Access/Native Title</v>
          </cell>
          <cell r="D135" t="str">
            <v>F - Land Access Native Title - Other</v>
          </cell>
        </row>
        <row r="136">
          <cell r="A136" t="str">
            <v>3806</v>
          </cell>
          <cell r="B136" t="str">
            <v>Other - Land Access / Native Title - Other Admin C</v>
          </cell>
          <cell r="C136" t="str">
            <v>F - Land Access / Native Title: Land Access/Native Title</v>
          </cell>
          <cell r="D136" t="str">
            <v>F - Land Access Native Title - Other</v>
          </cell>
        </row>
        <row r="137">
          <cell r="A137" t="str">
            <v>5120</v>
          </cell>
          <cell r="B137" t="str">
            <v>Salary and Wages 1</v>
          </cell>
          <cell r="C137" t="str">
            <v>A - Exploration: Geological activities</v>
          </cell>
          <cell r="D137" t="str">
            <v>A - Geology - Other</v>
          </cell>
        </row>
        <row r="138">
          <cell r="A138" t="str">
            <v>5130</v>
          </cell>
          <cell r="B138" t="str">
            <v>Salary and Wages 2</v>
          </cell>
          <cell r="C138" t="str">
            <v>A - Exploration: Geological activities</v>
          </cell>
          <cell r="D138" t="str">
            <v>A - Geology - Other</v>
          </cell>
        </row>
        <row r="139">
          <cell r="A139" t="str">
            <v>A101</v>
          </cell>
          <cell r="B139" t="str">
            <v>Drilling - Aircore drilling</v>
          </cell>
          <cell r="C139" t="str">
            <v>A - Exploration: Core drilling</v>
          </cell>
          <cell r="D139" t="str">
            <v>A - Drilling - Aircore drilling</v>
          </cell>
        </row>
        <row r="140">
          <cell r="A140" t="str">
            <v>A102</v>
          </cell>
          <cell r="B140" t="str">
            <v>Drilling - Auger drilling</v>
          </cell>
          <cell r="C140" t="str">
            <v>A - Exploration: Non-core drilling</v>
          </cell>
          <cell r="D140" t="str">
            <v>A - Drilling - Auger drilling</v>
          </cell>
        </row>
        <row r="141">
          <cell r="A141" t="str">
            <v>A103</v>
          </cell>
          <cell r="B141" t="str">
            <v>Drilling - Core sampling</v>
          </cell>
          <cell r="C141" t="str">
            <v>A - Exploration: Core drilling</v>
          </cell>
          <cell r="D141" t="str">
            <v>A - Drilling - Core sampling</v>
          </cell>
        </row>
        <row r="142">
          <cell r="A142" t="str">
            <v>A104</v>
          </cell>
          <cell r="B142" t="str">
            <v>Drilling - Diamond drilling</v>
          </cell>
          <cell r="C142" t="str">
            <v>A - Exploration: Core drilling</v>
          </cell>
          <cell r="D142" t="str">
            <v>A - Drilling - Diamond drilling</v>
          </cell>
        </row>
        <row r="143">
          <cell r="A143" t="str">
            <v>A105</v>
          </cell>
          <cell r="B143" t="str">
            <v>Drilling - Large diameter drilling</v>
          </cell>
          <cell r="C143" t="str">
            <v>A - Exploration: Core drilling</v>
          </cell>
          <cell r="D143" t="str">
            <v>A - Drilling - Large diameter drilling</v>
          </cell>
        </row>
        <row r="144">
          <cell r="A144" t="str">
            <v>A106</v>
          </cell>
          <cell r="B144" t="str">
            <v>Drilling - Percussion drilling</v>
          </cell>
          <cell r="C144" t="str">
            <v>A - Exploration: Core drilling</v>
          </cell>
          <cell r="D144" t="str">
            <v>A - Drilling - Percussion drilling</v>
          </cell>
        </row>
        <row r="145">
          <cell r="A145" t="str">
            <v>A107</v>
          </cell>
          <cell r="B145" t="str">
            <v>Drilling - Reverse circulation drilling</v>
          </cell>
          <cell r="C145" t="str">
            <v>A - Exploration: Core drilling</v>
          </cell>
          <cell r="D145" t="str">
            <v>A - Drilling - Reverse circulation drilling</v>
          </cell>
        </row>
        <row r="146">
          <cell r="A146" t="str">
            <v>A108</v>
          </cell>
          <cell r="B146" t="str">
            <v>Drilling - Rotary mud drilling</v>
          </cell>
          <cell r="C146" t="str">
            <v>A - Exploration: Core drilling</v>
          </cell>
          <cell r="D146" t="str">
            <v>A - Drilling - Other</v>
          </cell>
        </row>
        <row r="147">
          <cell r="A147" t="str">
            <v>A109</v>
          </cell>
          <cell r="B147" t="str">
            <v>Drilling - Sonic drilling</v>
          </cell>
          <cell r="C147" t="str">
            <v>A - Exploration: Core drilling</v>
          </cell>
          <cell r="D147" t="str">
            <v>A - Drilling - Other</v>
          </cell>
        </row>
        <row r="148">
          <cell r="A148" t="str">
            <v>A110</v>
          </cell>
          <cell r="B148" t="str">
            <v>Drilling - Vacuum drilling</v>
          </cell>
          <cell r="C148" t="str">
            <v>A - Exploration: Core drilling</v>
          </cell>
          <cell r="D148" t="str">
            <v>A - Drilling - Vacuum drilling</v>
          </cell>
        </row>
        <row r="149">
          <cell r="A149" t="str">
            <v>A111</v>
          </cell>
          <cell r="B149" t="str">
            <v>Drilling - Other Drilling costs</v>
          </cell>
          <cell r="C149" t="str">
            <v>A - Exploration: Non-core drilling</v>
          </cell>
          <cell r="D149" t="str">
            <v>A - Drilling - Other</v>
          </cell>
        </row>
        <row r="150">
          <cell r="A150" t="str">
            <v>A151</v>
          </cell>
          <cell r="B150" t="str">
            <v>Environmental - Environmental auditing</v>
          </cell>
          <cell r="C150" t="str">
            <v>A - Exploration: Environmental</v>
          </cell>
          <cell r="D150" t="str">
            <v>A - Environmental - Environmental auditing</v>
          </cell>
        </row>
        <row r="151">
          <cell r="A151" t="str">
            <v>A152</v>
          </cell>
          <cell r="B151" t="str">
            <v>Environmental - Environmental impact surveys</v>
          </cell>
          <cell r="C151" t="str">
            <v>A - Exploration: Environmental</v>
          </cell>
          <cell r="D151" t="str">
            <v>A - Environmental - Environmental impact surveys</v>
          </cell>
        </row>
        <row r="152">
          <cell r="A152" t="str">
            <v>A153</v>
          </cell>
          <cell r="B152" t="str">
            <v>Environmental - Environmental management</v>
          </cell>
          <cell r="C152" t="str">
            <v>A - Exploration: Environmental</v>
          </cell>
          <cell r="D152" t="str">
            <v>A - Environmental - Environmental management</v>
          </cell>
        </row>
        <row r="153">
          <cell r="A153" t="str">
            <v>A154</v>
          </cell>
          <cell r="B153" t="str">
            <v>Environmental - Fauna studies</v>
          </cell>
          <cell r="C153" t="str">
            <v>A - Exploration: Environmental</v>
          </cell>
          <cell r="D153" t="str">
            <v>A - Environmental - Fauna studies</v>
          </cell>
        </row>
        <row r="154">
          <cell r="A154" t="str">
            <v>A155</v>
          </cell>
          <cell r="B154" t="str">
            <v>Environmental - Floral studies</v>
          </cell>
          <cell r="C154" t="str">
            <v>A - Exploration: Environmental</v>
          </cell>
          <cell r="D154" t="str">
            <v>A - Environmental - Flora studies</v>
          </cell>
        </row>
        <row r="155">
          <cell r="A155" t="str">
            <v>A156</v>
          </cell>
          <cell r="B155" t="str">
            <v>Environmental - Site Preparation &amp; Rehabilitation</v>
          </cell>
          <cell r="C155" t="str">
            <v>A - Exploration: Environmental</v>
          </cell>
          <cell r="D155" t="str">
            <v>A - Environmental - Rehabilitation</v>
          </cell>
        </row>
        <row r="156">
          <cell r="A156" t="str">
            <v>A157</v>
          </cell>
          <cell r="B156" t="str">
            <v>Environmental - Other Environmental costs</v>
          </cell>
          <cell r="C156" t="str">
            <v>A - Exploration: Environmental</v>
          </cell>
          <cell r="D156" t="str">
            <v>A - Environmental - Other</v>
          </cell>
        </row>
        <row r="157">
          <cell r="A157" t="str">
            <v>A201</v>
          </cell>
          <cell r="B157" t="str">
            <v>Geochemistry - Assays</v>
          </cell>
          <cell r="C157" t="str">
            <v>A - Exploration: Geochemical activities</v>
          </cell>
          <cell r="D157" t="str">
            <v>A - Geochemistry - Assays</v>
          </cell>
        </row>
        <row r="158">
          <cell r="A158" t="str">
            <v>A202</v>
          </cell>
          <cell r="B158" t="str">
            <v>Geochemistry - Bulk sampling</v>
          </cell>
          <cell r="C158" t="str">
            <v>A - Exploration: Geochemical activities</v>
          </cell>
          <cell r="D158" t="str">
            <v>A - Geochemistry - Bulk sampling</v>
          </cell>
        </row>
        <row r="159">
          <cell r="A159" t="str">
            <v>A203</v>
          </cell>
          <cell r="B159" t="str">
            <v>Geochemistry - Core sampling</v>
          </cell>
          <cell r="C159" t="str">
            <v>A - Exploration: Geochemical activities</v>
          </cell>
          <cell r="D159" t="str">
            <v>A - Geochemistry - Core sampling</v>
          </cell>
        </row>
        <row r="160">
          <cell r="A160" t="str">
            <v>A204</v>
          </cell>
          <cell r="B160" t="str">
            <v>Geochemistry - Deflation lag sampling</v>
          </cell>
          <cell r="C160" t="str">
            <v>A - Exploration: Geochemical activities</v>
          </cell>
          <cell r="D160" t="str">
            <v>A - Geochemistry - Deflation lag sampling</v>
          </cell>
        </row>
        <row r="161">
          <cell r="A161" t="str">
            <v>A205</v>
          </cell>
          <cell r="B161" t="str">
            <v>Geochemistry - Drill assays</v>
          </cell>
          <cell r="C161" t="str">
            <v>A - Exploration: Geochemical activities</v>
          </cell>
          <cell r="D161" t="str">
            <v>A - Geochemistry - Drill assays</v>
          </cell>
        </row>
        <row r="162">
          <cell r="A162" t="str">
            <v>A206</v>
          </cell>
          <cell r="B162" t="str">
            <v>Geochemistry - Electron microprobes</v>
          </cell>
          <cell r="C162" t="str">
            <v>A - Exploration: Geochemical activities</v>
          </cell>
          <cell r="D162" t="str">
            <v>A - Geochemistry - Electron microprobes</v>
          </cell>
        </row>
        <row r="163">
          <cell r="A163" t="str">
            <v>A207</v>
          </cell>
          <cell r="B163" t="str">
            <v>Geochemistry - Ground water sampling</v>
          </cell>
          <cell r="C163" t="str">
            <v>A - Exploration: Geochemical activities</v>
          </cell>
          <cell r="D163" t="str">
            <v>A - Geochemistry - Ground water sampling</v>
          </cell>
        </row>
        <row r="164">
          <cell r="A164" t="str">
            <v>A208</v>
          </cell>
          <cell r="B164" t="str">
            <v>Geochemistry - Infrared spectroscopy</v>
          </cell>
          <cell r="C164" t="str">
            <v>A - Exploration: Geochemical activities</v>
          </cell>
          <cell r="D164" t="str">
            <v>A - Geochemistry - Infrared spectroscopy</v>
          </cell>
        </row>
        <row r="165">
          <cell r="A165" t="str">
            <v>A209</v>
          </cell>
          <cell r="B165" t="str">
            <v>Geochemistry - Microdiamond analysis</v>
          </cell>
          <cell r="C165" t="str">
            <v>A - Exploration: Geochemical activities</v>
          </cell>
          <cell r="D165" t="str">
            <v>A - Geochemistry - Microdiamond analysis</v>
          </cell>
        </row>
        <row r="166">
          <cell r="A166" t="str">
            <v>A210</v>
          </cell>
          <cell r="B166" t="str">
            <v>Geochemistry - Rock chip sampling</v>
          </cell>
          <cell r="C166" t="str">
            <v>A - Exploration: Geochemical activities</v>
          </cell>
          <cell r="D166" t="str">
            <v>A - Geochemistry - Rock chip sampling</v>
          </cell>
        </row>
        <row r="167">
          <cell r="A167" t="str">
            <v>A211</v>
          </cell>
          <cell r="B167" t="str">
            <v>Geochemistry - Soil sampling</v>
          </cell>
          <cell r="C167" t="str">
            <v>A - Exploration: Geochemical activities</v>
          </cell>
          <cell r="D167" t="str">
            <v>A - Geochemistry - Soil sampling</v>
          </cell>
        </row>
        <row r="168">
          <cell r="A168" t="str">
            <v>A212</v>
          </cell>
          <cell r="B168" t="str">
            <v>Geochemistry - Stream sediment sampling</v>
          </cell>
          <cell r="C168" t="str">
            <v>A - Exploration: Geochemical activities</v>
          </cell>
          <cell r="D168" t="str">
            <v>A - Geochemistry - Stream sediment sampling</v>
          </cell>
        </row>
        <row r="169">
          <cell r="A169" t="str">
            <v>A213</v>
          </cell>
          <cell r="B169" t="str">
            <v>Geochemistry - Water sampling</v>
          </cell>
          <cell r="C169" t="str">
            <v>A - Exploration: Geochemical activities</v>
          </cell>
          <cell r="D169" t="str">
            <v>A - Geochemistry - Water sampling</v>
          </cell>
        </row>
        <row r="170">
          <cell r="A170" t="str">
            <v>A214</v>
          </cell>
          <cell r="B170" t="str">
            <v>Geochemistry - Whole rock assays</v>
          </cell>
          <cell r="C170" t="str">
            <v>A - Exploration: Geochemical activities</v>
          </cell>
          <cell r="D170" t="str">
            <v>A - Geochemistry - Whole rock assays</v>
          </cell>
        </row>
        <row r="171">
          <cell r="A171" t="str">
            <v>A215</v>
          </cell>
          <cell r="B171" t="str">
            <v>Geochemistry - Other Geochemistry costs</v>
          </cell>
          <cell r="C171" t="str">
            <v>A - Exploration: Geochemical activities</v>
          </cell>
          <cell r="D171" t="str">
            <v>A - Geochemistry - Other</v>
          </cell>
        </row>
        <row r="172">
          <cell r="A172" t="str">
            <v>A251</v>
          </cell>
          <cell r="B172" t="str">
            <v>Geology - Computer applications</v>
          </cell>
          <cell r="C172" t="str">
            <v>A - Exploration: Geological activities</v>
          </cell>
          <cell r="D172" t="str">
            <v>A - Geology - Computer applications</v>
          </cell>
        </row>
        <row r="173">
          <cell r="A173" t="str">
            <v>A252</v>
          </cell>
          <cell r="B173" t="str">
            <v>Geology - Computer modelling</v>
          </cell>
          <cell r="C173" t="str">
            <v>A - Exploration: Geological activities</v>
          </cell>
          <cell r="D173" t="str">
            <v>A - Geology - Computer modelling</v>
          </cell>
        </row>
        <row r="174">
          <cell r="A174" t="str">
            <v>A253</v>
          </cell>
          <cell r="B174" t="str">
            <v>Geology - Costeaning</v>
          </cell>
          <cell r="C174" t="str">
            <v>A - Exploration: Geological activities</v>
          </cell>
          <cell r="D174" t="str">
            <v>A - Geology - Costeaning</v>
          </cell>
        </row>
        <row r="175">
          <cell r="A175" t="str">
            <v>A254</v>
          </cell>
          <cell r="B175" t="str">
            <v>Geology - Data compilation</v>
          </cell>
          <cell r="C175" t="str">
            <v>A - Exploration: Geological activities</v>
          </cell>
          <cell r="D175" t="str">
            <v>A - Geology - Data bases</v>
          </cell>
        </row>
        <row r="176">
          <cell r="A176" t="str">
            <v>A255</v>
          </cell>
          <cell r="B176" t="str">
            <v>Geology - Database management</v>
          </cell>
          <cell r="C176" t="str">
            <v>A - Exploration: Geological activities</v>
          </cell>
          <cell r="D176" t="str">
            <v>A - Geology - Data bases</v>
          </cell>
        </row>
        <row r="177">
          <cell r="A177" t="str">
            <v>A256</v>
          </cell>
          <cell r="B177" t="str">
            <v>Geology - Exploration target generation</v>
          </cell>
          <cell r="C177" t="str">
            <v>A - Exploration: Geological activities</v>
          </cell>
          <cell r="D177" t="str">
            <v>A - Geology - Exploration target generation</v>
          </cell>
        </row>
        <row r="178">
          <cell r="A178" t="str">
            <v>A257</v>
          </cell>
          <cell r="B178" t="str">
            <v>Geology - Feasibility studies</v>
          </cell>
          <cell r="C178" t="str">
            <v>A - Exploration: Geological activities</v>
          </cell>
          <cell r="D178" t="str">
            <v>A - Geology - Feasibility studies</v>
          </cell>
        </row>
        <row r="179">
          <cell r="A179" t="str">
            <v>A258</v>
          </cell>
          <cell r="B179" t="str">
            <v>Geology - Geochronology</v>
          </cell>
          <cell r="C179" t="str">
            <v>A - Exploration: Geological activities</v>
          </cell>
          <cell r="D179" t="str">
            <v>A - Geology - Geochronology</v>
          </cell>
        </row>
        <row r="180">
          <cell r="A180" t="str">
            <v>A259</v>
          </cell>
          <cell r="B180" t="str">
            <v>Geology - Geological synthesis &amp; interpretation</v>
          </cell>
          <cell r="C180" t="str">
            <v>A - Exploration: Geological activities</v>
          </cell>
          <cell r="D180" t="str">
            <v>A - Geology - Other</v>
          </cell>
        </row>
        <row r="181">
          <cell r="A181" t="str">
            <v>A260</v>
          </cell>
          <cell r="B181" t="str">
            <v>Geology - Geological reconnaissance</v>
          </cell>
          <cell r="C181" t="str">
            <v>A - Exploration: Geological activities</v>
          </cell>
          <cell r="D181" t="str">
            <v>A - Geology - Geological reconnaissance</v>
          </cell>
        </row>
        <row r="182">
          <cell r="A182" t="str">
            <v>A261</v>
          </cell>
          <cell r="B182" t="str">
            <v>Geology - Geotechnical studies</v>
          </cell>
          <cell r="C182" t="str">
            <v>A - Exploration: Geological activities</v>
          </cell>
          <cell r="D182" t="str">
            <v>A - Geology - Other</v>
          </cell>
        </row>
        <row r="183">
          <cell r="A183" t="str">
            <v>A262</v>
          </cell>
          <cell r="B183" t="str">
            <v>Geology - GIS</v>
          </cell>
          <cell r="C183" t="str">
            <v>A - Exploration: Geological activities</v>
          </cell>
          <cell r="D183" t="str">
            <v>A - Geology - GIS</v>
          </cell>
        </row>
        <row r="184">
          <cell r="A184" t="str">
            <v>A263</v>
          </cell>
          <cell r="B184" t="str">
            <v>Geology - Hydrogeology</v>
          </cell>
          <cell r="C184" t="str">
            <v>A - Exploration: Geological activities</v>
          </cell>
          <cell r="D184" t="str">
            <v>A - Geology - Hydrogeology</v>
          </cell>
        </row>
        <row r="185">
          <cell r="A185" t="str">
            <v>A264</v>
          </cell>
          <cell r="B185" t="str">
            <v>Geology - Salaries and Wages</v>
          </cell>
          <cell r="C185" t="str">
            <v>A - Exploration: Geological activities</v>
          </cell>
          <cell r="D185" t="str">
            <v>A - Geology - Other</v>
          </cell>
        </row>
        <row r="186">
          <cell r="A186" t="str">
            <v>A265</v>
          </cell>
          <cell r="B186" t="str">
            <v>Geology - Metallurgy</v>
          </cell>
          <cell r="C186" t="str">
            <v>A - Exploration: Geological activities</v>
          </cell>
          <cell r="D186" t="str">
            <v>A - Geology - Metallurgy</v>
          </cell>
        </row>
        <row r="187">
          <cell r="A187" t="str">
            <v>A266</v>
          </cell>
          <cell r="B187" t="str">
            <v>Geology - Mineral resource estimate</v>
          </cell>
          <cell r="C187" t="str">
            <v>A - Exploration: Geological activities</v>
          </cell>
          <cell r="D187" t="str">
            <v>A - Geology - Mineral resource estimate</v>
          </cell>
        </row>
        <row r="188">
          <cell r="A188" t="str">
            <v>A267</v>
          </cell>
          <cell r="B188" t="str">
            <v>Geology - Mineralogy</v>
          </cell>
          <cell r="C188" t="str">
            <v>A - Exploration: Geological activities</v>
          </cell>
          <cell r="D188" t="str">
            <v>A - Geology - Mineralogy</v>
          </cell>
        </row>
        <row r="189">
          <cell r="A189" t="str">
            <v>A268</v>
          </cell>
          <cell r="B189" t="str">
            <v>Geology - Palaeontology</v>
          </cell>
          <cell r="C189" t="str">
            <v>A - Exploration: Geological activities</v>
          </cell>
          <cell r="D189" t="str">
            <v>A - Geology - Palaeontology</v>
          </cell>
        </row>
        <row r="190">
          <cell r="A190" t="str">
            <v>A269</v>
          </cell>
          <cell r="B190" t="str">
            <v>Geology - Petrography</v>
          </cell>
          <cell r="C190" t="str">
            <v>A - Exploration: Geological activities</v>
          </cell>
          <cell r="D190" t="str">
            <v>A - Geology - Petrography</v>
          </cell>
        </row>
        <row r="191">
          <cell r="A191" t="str">
            <v>A270</v>
          </cell>
          <cell r="B191" t="str">
            <v>Geology - Relogging</v>
          </cell>
          <cell r="C191" t="str">
            <v>A - Exploration: Geological activities</v>
          </cell>
          <cell r="D191" t="str">
            <v>A - Geology - Relogging</v>
          </cell>
        </row>
        <row r="192">
          <cell r="A192" t="str">
            <v>A271</v>
          </cell>
          <cell r="B192" t="str">
            <v>Geology - Structural geology</v>
          </cell>
          <cell r="C192" t="str">
            <v>A - Exploration: Geological activities</v>
          </cell>
          <cell r="D192" t="str">
            <v>A - Geology - Structural geology</v>
          </cell>
        </row>
        <row r="193">
          <cell r="A193" t="str">
            <v>A272</v>
          </cell>
          <cell r="B193" t="str">
            <v>Geology - Other Geology costs</v>
          </cell>
          <cell r="C193" t="str">
            <v>A - Exploration: Geological activities</v>
          </cell>
          <cell r="D193" t="str">
            <v>A - Geology - Other</v>
          </cell>
        </row>
        <row r="194">
          <cell r="A194" t="str">
            <v>A301</v>
          </cell>
          <cell r="B194" t="str">
            <v>Geophysics - Aerial EM surveys</v>
          </cell>
          <cell r="C194" t="str">
            <v>A - Exploration: Geophysical activities (surface/subsurface)</v>
          </cell>
          <cell r="D194" t="str">
            <v>A - Geophysics - Aerial EM surveys</v>
          </cell>
        </row>
        <row r="195">
          <cell r="A195" t="str">
            <v>A302</v>
          </cell>
          <cell r="B195" t="str">
            <v>Geophysics - Aerial magnetic surveys</v>
          </cell>
          <cell r="C195" t="str">
            <v>A - Exploration: Geophysical activities (surface/subsurface)</v>
          </cell>
          <cell r="D195" t="str">
            <v>A - Geophysics - Aerial magnetic surveys</v>
          </cell>
        </row>
        <row r="196">
          <cell r="A196" t="str">
            <v>A303</v>
          </cell>
          <cell r="B196" t="str">
            <v>Geophysics - Aerial gravity surveys</v>
          </cell>
          <cell r="C196" t="str">
            <v>A - Exploration: Geophysical activities (surface/subsurface)</v>
          </cell>
          <cell r="D196" t="str">
            <v>A - Geophysics - Gravity surveys</v>
          </cell>
        </row>
        <row r="197">
          <cell r="A197" t="str">
            <v>A304</v>
          </cell>
          <cell r="B197" t="str">
            <v>Geophysics - Aerial multispectral scanning</v>
          </cell>
          <cell r="C197" t="str">
            <v>A - Exploration: Geophysical activities (surface/subsurface)</v>
          </cell>
          <cell r="D197" t="str">
            <v>A - Geophysics - Aerial multispectral scanning</v>
          </cell>
        </row>
        <row r="198">
          <cell r="A198" t="str">
            <v>A305</v>
          </cell>
          <cell r="B198" t="str">
            <v>Geophysics - Aerial photography</v>
          </cell>
          <cell r="C198" t="str">
            <v>A - Exploration: Geophysical activities (surface/subsurface)</v>
          </cell>
          <cell r="D198" t="str">
            <v>A - Geophysics - Aerial photography</v>
          </cell>
        </row>
        <row r="199">
          <cell r="A199" t="str">
            <v>A306</v>
          </cell>
          <cell r="B199" t="str">
            <v>Geophysics - Aerial radiometric surveys</v>
          </cell>
          <cell r="C199" t="str">
            <v>A - Exploration: Geophysical activities (surface/subsurface)</v>
          </cell>
          <cell r="D199" t="str">
            <v>A - Geophysics - Aerial radioactivity surveys</v>
          </cell>
        </row>
        <row r="200">
          <cell r="A200" t="str">
            <v>A307</v>
          </cell>
          <cell r="B200" t="str">
            <v>Geophysics - Geophysical consultant costs</v>
          </cell>
          <cell r="C200" t="str">
            <v>A - Exploration: Geophysical activities (surface/subsurface)</v>
          </cell>
          <cell r="D200" t="str">
            <v>A - Geophysics - Other</v>
          </cell>
        </row>
        <row r="201">
          <cell r="A201" t="str">
            <v>A308</v>
          </cell>
          <cell r="B201" t="str">
            <v>Geophysics - Ground audiomagnetotelluric surveys</v>
          </cell>
          <cell r="C201" t="str">
            <v>A - Exploration: Geophysical activities (surface/subsurface)</v>
          </cell>
          <cell r="D201" t="str">
            <v>A - Geophysics - Audiomagnetotelluric surveys</v>
          </cell>
        </row>
        <row r="202">
          <cell r="A202" t="str">
            <v>A309</v>
          </cell>
          <cell r="B202" t="str">
            <v>Geophysics - Ground gravity surveys</v>
          </cell>
          <cell r="C202" t="str">
            <v>A - Exploration: Geophysical activities (surface/subsurface)</v>
          </cell>
          <cell r="D202" t="str">
            <v>A - Geophysics - Gravity surveys</v>
          </cell>
        </row>
        <row r="203">
          <cell r="A203" t="str">
            <v>A310</v>
          </cell>
          <cell r="B203" t="str">
            <v>Geophysics - Ground EM surveys</v>
          </cell>
          <cell r="C203" t="str">
            <v>A - Exploration: Geophysical activities (surface/subsurface)</v>
          </cell>
          <cell r="D203" t="str">
            <v>A - Geophysics - Ground EM surveys</v>
          </cell>
        </row>
        <row r="204">
          <cell r="A204" t="str">
            <v>A311</v>
          </cell>
          <cell r="B204" t="str">
            <v>Geophysics - Ground magnetic surveys</v>
          </cell>
          <cell r="C204" t="str">
            <v>A - Exploration: Geophysical activities (surface/subsurface)</v>
          </cell>
          <cell r="D204" t="str">
            <v>A - Geophysics - Ground magnetic surveys</v>
          </cell>
        </row>
        <row r="205">
          <cell r="A205" t="str">
            <v>A312</v>
          </cell>
          <cell r="B205" t="str">
            <v>Geophysics - Ground radar surveys</v>
          </cell>
          <cell r="C205" t="str">
            <v>A - Exploration: Geophysical activities (surface/subsurface)</v>
          </cell>
          <cell r="D205" t="str">
            <v>A - Geophysics - Ground radar surveys</v>
          </cell>
        </row>
        <row r="206">
          <cell r="A206" t="str">
            <v>A313</v>
          </cell>
          <cell r="B206" t="str">
            <v>Geophysics - Ground radiometric surveys</v>
          </cell>
          <cell r="C206" t="str">
            <v>A - Exploration: Geophysical activities (surface/subsurface)</v>
          </cell>
          <cell r="D206" t="str">
            <v>A - Geophysics - Ground radioactivity surveys</v>
          </cell>
        </row>
        <row r="207">
          <cell r="A207" t="str">
            <v>A314</v>
          </cell>
          <cell r="B207" t="str">
            <v>Geophysics - Ground IP / resistivity surveys</v>
          </cell>
          <cell r="C207" t="str">
            <v>A - Exploration: Geophysical activities (surface/subsurface)</v>
          </cell>
          <cell r="D207" t="str">
            <v>A - Geophysics - IP surveys</v>
          </cell>
        </row>
        <row r="208">
          <cell r="A208" t="str">
            <v>A315</v>
          </cell>
          <cell r="B208" t="str">
            <v>Geophysics - Satellite Imagery</v>
          </cell>
          <cell r="C208" t="str">
            <v>A - Exploration: Geophysical activities (surface/subsurface)</v>
          </cell>
          <cell r="D208" t="str">
            <v>A - Geophysics - Satellite imagery</v>
          </cell>
        </row>
        <row r="209">
          <cell r="A209" t="str">
            <v>A316</v>
          </cell>
          <cell r="B209" t="str">
            <v>Geophysics - Photogrammetry</v>
          </cell>
          <cell r="C209" t="str">
            <v>A - Exploration: Geophysical activities (surface/subsurface)</v>
          </cell>
          <cell r="D209" t="str">
            <v>A - Geophysics - Photogrammetry</v>
          </cell>
        </row>
        <row r="210">
          <cell r="A210" t="str">
            <v>A317</v>
          </cell>
          <cell r="B210" t="str">
            <v>Geophysics - Seismic surveys</v>
          </cell>
          <cell r="C210" t="str">
            <v>A - Exploration: Geophysical activities (surface/subsurface)</v>
          </cell>
          <cell r="D210" t="str">
            <v>A - Geophysics - Seismic surveys</v>
          </cell>
        </row>
        <row r="211">
          <cell r="A211" t="str">
            <v>A318</v>
          </cell>
          <cell r="B211" t="str">
            <v>Geophysics - Digital elevation modelling</v>
          </cell>
          <cell r="C211" t="str">
            <v>A - Exploration: Geophysical activities (surface/subsurface)</v>
          </cell>
          <cell r="D211" t="str">
            <v>A - Geophysics - Digital elevation modelling</v>
          </cell>
        </row>
        <row r="212">
          <cell r="A212" t="str">
            <v>A319</v>
          </cell>
          <cell r="B212" t="str">
            <v>Geophysics - Geophysical interpretation</v>
          </cell>
          <cell r="C212" t="str">
            <v>A - Exploration: Geophysical activities (surface/subsurface)</v>
          </cell>
          <cell r="D212" t="str">
            <v>A - Geophysics - Geophysical interpretation</v>
          </cell>
        </row>
        <row r="213">
          <cell r="A213" t="str">
            <v>A320</v>
          </cell>
          <cell r="B213" t="str">
            <v>Geophysics - Geophysical well logging</v>
          </cell>
          <cell r="C213" t="str">
            <v>A - Exploration: Geophysical activities (surface/subsurface)</v>
          </cell>
          <cell r="D213" t="str">
            <v>A - Geophysics - Other</v>
          </cell>
        </row>
        <row r="214">
          <cell r="A214" t="str">
            <v>A321</v>
          </cell>
          <cell r="B214" t="str">
            <v>Geophysics - GPS Surveying</v>
          </cell>
          <cell r="C214" t="str">
            <v>A - Exploration: Geophysical activities (surface/subsurface)</v>
          </cell>
          <cell r="D214" t="str">
            <v>A - Geophysics - Other</v>
          </cell>
        </row>
        <row r="215">
          <cell r="A215" t="str">
            <v>A322</v>
          </cell>
          <cell r="B215" t="str">
            <v>Geophysics - Other</v>
          </cell>
          <cell r="C215" t="str">
            <v>A - Exploration: Geophysical activities (surface/subsurface)</v>
          </cell>
          <cell r="D215" t="str">
            <v>A - Geophysics - Other</v>
          </cell>
        </row>
        <row r="216">
          <cell r="A216" t="str">
            <v>A351</v>
          </cell>
          <cell r="B216" t="str">
            <v>Drafting  - Consumables &amp; supplies</v>
          </cell>
          <cell r="C216" t="str">
            <v>A - Exploration: Drafting activities</v>
          </cell>
          <cell r="D216" t="str">
            <v>A - Drafting - Drafting</v>
          </cell>
        </row>
        <row r="217">
          <cell r="A217" t="str">
            <v>A352</v>
          </cell>
          <cell r="B217" t="str">
            <v>Drafting  - Drafting equipment</v>
          </cell>
          <cell r="C217" t="str">
            <v>A - Exploration: Drafting activities</v>
          </cell>
          <cell r="D217" t="str">
            <v>A - Drafting - Drafting</v>
          </cell>
        </row>
        <row r="218">
          <cell r="A218" t="str">
            <v>A353</v>
          </cell>
          <cell r="B218" t="str">
            <v>Drafting  - Salaries for drafting personnel</v>
          </cell>
          <cell r="C218" t="str">
            <v>A - Exploration: Drafting activities</v>
          </cell>
          <cell r="D218" t="str">
            <v>A - Drafting - Drafting</v>
          </cell>
        </row>
        <row r="219">
          <cell r="A219" t="str">
            <v>A401</v>
          </cell>
          <cell r="B219" t="str">
            <v>Field camp activities - Camp establishment &amp; maint</v>
          </cell>
          <cell r="C219" t="str">
            <v>A - Exploration: Field camp activities</v>
          </cell>
          <cell r="D219" t="str">
            <v>A - Field Camp Ativities - Field Camp Ativities</v>
          </cell>
        </row>
        <row r="220">
          <cell r="A220" t="str">
            <v>A402</v>
          </cell>
          <cell r="B220" t="str">
            <v>Field camp activities - Contractor helicopter supp</v>
          </cell>
          <cell r="C220" t="str">
            <v>A - Exploration: Field camp activities</v>
          </cell>
          <cell r="D220" t="str">
            <v>A - Field Camp Ativities - Field Camp Ativities</v>
          </cell>
        </row>
        <row r="221">
          <cell r="A221" t="str">
            <v>A403</v>
          </cell>
          <cell r="B221" t="str">
            <v>Field camp activities - Food and accommodation</v>
          </cell>
          <cell r="C221" t="str">
            <v>A - Exploration: Field camp activities</v>
          </cell>
          <cell r="D221" t="str">
            <v>A - Field Camp Ativities - Field Camp Ativities</v>
          </cell>
        </row>
        <row r="222">
          <cell r="A222" t="str">
            <v>A404</v>
          </cell>
          <cell r="B222" t="str">
            <v>Field camp activities - Vehicle costs</v>
          </cell>
          <cell r="C222" t="str">
            <v>A - Exploration: Field camp activities</v>
          </cell>
          <cell r="D222" t="str">
            <v>A - Field Camp Ativities - Field Camp Ativities</v>
          </cell>
        </row>
        <row r="223">
          <cell r="A223" t="str">
            <v>A451</v>
          </cell>
          <cell r="B223" t="str">
            <v>Field supplies - Consumables &amp; supplies</v>
          </cell>
          <cell r="C223" t="str">
            <v>A - Exploration: Field supplies</v>
          </cell>
          <cell r="D223" t="str">
            <v>A - Field Supplies - Field Supplies</v>
          </cell>
        </row>
        <row r="224">
          <cell r="A224" t="str">
            <v>A452</v>
          </cell>
          <cell r="B224" t="str">
            <v>Field supplies - Depreciation of direct exploratio</v>
          </cell>
          <cell r="C224" t="str">
            <v>A - Exploration: Field supplies</v>
          </cell>
          <cell r="D224" t="str">
            <v>A - Field Supplies - Field Supplies</v>
          </cell>
        </row>
        <row r="225">
          <cell r="A225" t="str">
            <v>A453</v>
          </cell>
          <cell r="B225" t="str">
            <v>Field supplies - Exploration equipment</v>
          </cell>
          <cell r="C225" t="str">
            <v>A - Exploration: Field supplies</v>
          </cell>
          <cell r="D225" t="str">
            <v>A - Field Supplies - Field Supplies</v>
          </cell>
        </row>
        <row r="226">
          <cell r="A226" t="str">
            <v>A454</v>
          </cell>
          <cell r="B226" t="str">
            <v>Field supplies - Fuel</v>
          </cell>
          <cell r="C226" t="str">
            <v>A - Exploration: Field supplies</v>
          </cell>
          <cell r="D226" t="str">
            <v>A - Field Supplies - Field Supplies</v>
          </cell>
        </row>
        <row r="227">
          <cell r="A227" t="str">
            <v>A455</v>
          </cell>
          <cell r="B227" t="str">
            <v>Field supplies - Oil</v>
          </cell>
          <cell r="C227" t="str">
            <v>A - Exploration: Field supplies</v>
          </cell>
          <cell r="D227" t="str">
            <v>A - Field Supplies - Field Supplies</v>
          </cell>
        </row>
        <row r="228">
          <cell r="A228" t="str">
            <v>A456</v>
          </cell>
          <cell r="B228" t="str">
            <v>Field supplies - Plant &amp; equipment hire</v>
          </cell>
          <cell r="C228" t="str">
            <v>A - Exploration: Field supplies</v>
          </cell>
          <cell r="D228" t="str">
            <v>A - Field Supplies - Field Supplies</v>
          </cell>
        </row>
        <row r="229">
          <cell r="A229" t="str">
            <v>A457</v>
          </cell>
          <cell r="B229" t="str">
            <v>Field supplies - Wages for field personnel</v>
          </cell>
          <cell r="C229" t="str">
            <v>A - Exploration: Field supplies</v>
          </cell>
          <cell r="D229" t="str">
            <v>A - Field Supplies - Field Supplies</v>
          </cell>
        </row>
        <row r="230">
          <cell r="A230" t="str">
            <v>A458</v>
          </cell>
          <cell r="B230" t="str">
            <v>Field supplies - Communication Equip. &amp; Services</v>
          </cell>
          <cell r="C230" t="str">
            <v>A - Exploration: Field supplies</v>
          </cell>
          <cell r="D230" t="str">
            <v>A - Field Supplies - Field Supplies</v>
          </cell>
        </row>
        <row r="231">
          <cell r="A231" t="str">
            <v>A460</v>
          </cell>
          <cell r="B231" t="str">
            <v>Field supplies - Freight</v>
          </cell>
          <cell r="C231" t="str">
            <v>A - Exploration: Field supplies</v>
          </cell>
          <cell r="D231" t="str">
            <v>A - Field Supplies - Field Supplies</v>
          </cell>
        </row>
        <row r="232">
          <cell r="A232" t="str">
            <v>A501</v>
          </cell>
          <cell r="B232" t="str">
            <v>Travel - Accommodation</v>
          </cell>
          <cell r="C232" t="str">
            <v>A - Exploration: Travel</v>
          </cell>
          <cell r="D232" t="str">
            <v>A - Travel - Travel</v>
          </cell>
        </row>
        <row r="233">
          <cell r="A233" t="str">
            <v>A502</v>
          </cell>
          <cell r="B233" t="str">
            <v>Travel - Car hire</v>
          </cell>
          <cell r="C233" t="str">
            <v>A - Exploration: Travel</v>
          </cell>
          <cell r="D233" t="str">
            <v>A - Travel - Travel</v>
          </cell>
        </row>
        <row r="234">
          <cell r="A234" t="str">
            <v>A503</v>
          </cell>
          <cell r="B234" t="str">
            <v>Travel - Flights</v>
          </cell>
          <cell r="C234" t="str">
            <v>A - Exploration: Travel</v>
          </cell>
          <cell r="D234" t="str">
            <v>A - Travel - Travel</v>
          </cell>
        </row>
        <row r="235">
          <cell r="A235" t="str">
            <v>A504</v>
          </cell>
          <cell r="B235" t="str">
            <v>Travel - Food &amp; meals</v>
          </cell>
          <cell r="C235" t="str">
            <v>A - Exploration: Travel</v>
          </cell>
          <cell r="D235" t="str">
            <v>A - Travel - Travel</v>
          </cell>
        </row>
        <row r="236">
          <cell r="A236" t="str">
            <v>A505</v>
          </cell>
          <cell r="B236" t="str">
            <v>Travel - Taxis &amp; transfers</v>
          </cell>
          <cell r="C236" t="str">
            <v>A - Exploration: Travel</v>
          </cell>
          <cell r="D236" t="str">
            <v>A - Travel - Travel</v>
          </cell>
        </row>
        <row r="237">
          <cell r="A237" t="str">
            <v>A551</v>
          </cell>
          <cell r="B237" t="str">
            <v>Other - Non Native Title legal costs</v>
          </cell>
          <cell r="C237" t="str">
            <v>E - Admin / Overheads: Administration</v>
          </cell>
          <cell r="D237" t="str">
            <v>E - Admin - Other</v>
          </cell>
        </row>
        <row r="238">
          <cell r="A238" t="str">
            <v>A552</v>
          </cell>
          <cell r="B238" t="str">
            <v>Other - Miscellaneous Exploration Activity costs</v>
          </cell>
          <cell r="C238" t="str">
            <v>A - Exploration: Geological activities</v>
          </cell>
          <cell r="D238" t="str">
            <v>A - Exploration - Other Exploration</v>
          </cell>
        </row>
        <row r="239">
          <cell r="A239" t="str">
            <v>A601</v>
          </cell>
          <cell r="B239" t="str">
            <v>Mining Activities - Care &amp; maintenance</v>
          </cell>
          <cell r="C239" t="str">
            <v>B - Mining: Mining activities</v>
          </cell>
          <cell r="D239" t="str">
            <v>B - Mining - Care and Maintenance</v>
          </cell>
        </row>
        <row r="240">
          <cell r="A240" t="str">
            <v>A602</v>
          </cell>
          <cell r="B240" t="str">
            <v>Mining Activities - Development</v>
          </cell>
          <cell r="C240" t="str">
            <v>B - Mining: Mining activities</v>
          </cell>
          <cell r="D240" t="str">
            <v>B - Mining - Development</v>
          </cell>
        </row>
        <row r="241">
          <cell r="A241" t="str">
            <v>A603</v>
          </cell>
          <cell r="B241" t="str">
            <v>Mining Activities - Environmental</v>
          </cell>
          <cell r="C241" t="str">
            <v>B - Mining: Mining activities</v>
          </cell>
          <cell r="D241" t="str">
            <v>B - Mining - Environmental - Mining</v>
          </cell>
        </row>
        <row r="242">
          <cell r="A242" t="str">
            <v>A604</v>
          </cell>
          <cell r="B242" t="str">
            <v>Mining Activities - Production</v>
          </cell>
          <cell r="C242" t="str">
            <v>B - Mining: Mining activities</v>
          </cell>
          <cell r="D242" t="str">
            <v>B - Mining - Production</v>
          </cell>
        </row>
        <row r="243">
          <cell r="A243" t="str">
            <v>A605</v>
          </cell>
          <cell r="B243" t="str">
            <v>Mining Activities - Marking out mining tenements</v>
          </cell>
          <cell r="C243" t="str">
            <v xml:space="preserve"> - </v>
          </cell>
          <cell r="D243" t="str">
            <v xml:space="preserve"> - </v>
          </cell>
        </row>
        <row r="244">
          <cell r="A244" t="str">
            <v>A651</v>
          </cell>
          <cell r="B244" t="str">
            <v>Aboriginal heritage surveys - Aboriginal heritage</v>
          </cell>
          <cell r="C244" t="str">
            <v>C - Aboriginal Heritage: Aboriginal Heritage Surveys</v>
          </cell>
          <cell r="D244" t="str">
            <v>C - Aboriginal Heritage Survey - Other</v>
          </cell>
        </row>
        <row r="245">
          <cell r="A245" t="str">
            <v>A701</v>
          </cell>
          <cell r="B245" t="str">
            <v>Tenement Rent &amp; Rates - Tenement rates</v>
          </cell>
          <cell r="C245" t="str">
            <v>D - Rent and Rates: Rates</v>
          </cell>
          <cell r="D245" t="str">
            <v>D - Rent/Rates - Rates</v>
          </cell>
        </row>
        <row r="246">
          <cell r="A246" t="str">
            <v>A702</v>
          </cell>
          <cell r="B246" t="str">
            <v>Tenement Rent &amp; Rates - Tenement rents</v>
          </cell>
          <cell r="C246" t="str">
            <v>D - Rent and Rates: Rates</v>
          </cell>
          <cell r="D246" t="str">
            <v>D - Rent/Rates - Rates</v>
          </cell>
        </row>
        <row r="247">
          <cell r="A247" t="str">
            <v>A751</v>
          </cell>
          <cell r="B247" t="str">
            <v>Administration &amp; Overheads - Accounting</v>
          </cell>
          <cell r="C247" t="str">
            <v>E - Admin / Overheads: Administration</v>
          </cell>
          <cell r="D247" t="str">
            <v>E - Admin - Other</v>
          </cell>
        </row>
        <row r="248">
          <cell r="A248" t="str">
            <v>A752</v>
          </cell>
          <cell r="B248" t="str">
            <v>Administration &amp; Overheads - Administration</v>
          </cell>
          <cell r="C248" t="str">
            <v>E - Admin / Overheads: Administration</v>
          </cell>
          <cell r="D248" t="str">
            <v>E - Admin - Other</v>
          </cell>
        </row>
        <row r="249">
          <cell r="A249" t="str">
            <v>A753</v>
          </cell>
          <cell r="B249" t="str">
            <v>Administration &amp; Overheads - Head office costs</v>
          </cell>
          <cell r="C249" t="str">
            <v>E - Admin / Overheads: Administration</v>
          </cell>
          <cell r="D249" t="str">
            <v>E - Admin - Other</v>
          </cell>
        </row>
        <row r="250">
          <cell r="A250" t="str">
            <v>A754</v>
          </cell>
          <cell r="B250" t="str">
            <v>Administration &amp; Overheads - Research</v>
          </cell>
          <cell r="C250" t="str">
            <v>E - Admin / Overheads: Administration</v>
          </cell>
          <cell r="D250" t="str">
            <v>E - Admin - Other</v>
          </cell>
        </row>
        <row r="251">
          <cell r="A251" t="str">
            <v>A755</v>
          </cell>
          <cell r="B251" t="str">
            <v>Administration &amp; Overheads - Tenement management</v>
          </cell>
          <cell r="C251" t="str">
            <v>E - Admin / Overheads: Administration</v>
          </cell>
          <cell r="D251" t="str">
            <v>E - Admin - Other</v>
          </cell>
        </row>
        <row r="252">
          <cell r="A252" t="str">
            <v>A756</v>
          </cell>
          <cell r="B252" t="str">
            <v>Administration &amp; Overheads - Training</v>
          </cell>
          <cell r="C252" t="str">
            <v>E - Admin / Overheads: Administration</v>
          </cell>
          <cell r="D252" t="str">
            <v>E - Admin - Other</v>
          </cell>
        </row>
        <row r="253">
          <cell r="A253" t="str">
            <v>A757</v>
          </cell>
          <cell r="B253" t="str">
            <v>Administration &amp; Overheads - Tenement acquisition</v>
          </cell>
          <cell r="C253" t="str">
            <v xml:space="preserve"> - </v>
          </cell>
          <cell r="D253" t="str">
            <v xml:space="preserve"> - </v>
          </cell>
        </row>
        <row r="254">
          <cell r="A254" t="str">
            <v>A801</v>
          </cell>
          <cell r="B254" t="str">
            <v>Other - Land Access / Native Title - Compensation</v>
          </cell>
          <cell r="C254" t="str">
            <v xml:space="preserve"> - </v>
          </cell>
          <cell r="D254" t="str">
            <v xml:space="preserve"> - </v>
          </cell>
        </row>
        <row r="255">
          <cell r="A255" t="str">
            <v>A802</v>
          </cell>
          <cell r="B255" t="str">
            <v>Other - Land Access / Native Title - Native Title</v>
          </cell>
          <cell r="C255" t="str">
            <v>F - Land Access / Native Title: Land Access/Native Title</v>
          </cell>
          <cell r="D255" t="str">
            <v>F - Land Access Native Title - Other</v>
          </cell>
        </row>
        <row r="256">
          <cell r="A256" t="str">
            <v>A803</v>
          </cell>
          <cell r="B256" t="str">
            <v>Other - Land Access / Native Title - Native Title</v>
          </cell>
          <cell r="C256" t="str">
            <v>F - Land Access / Native Title: Land Access/Native Title</v>
          </cell>
          <cell r="D256" t="str">
            <v>F - Land Access Native Title - Other</v>
          </cell>
        </row>
        <row r="257">
          <cell r="A257" t="str">
            <v>A804</v>
          </cell>
          <cell r="B257" t="str">
            <v>Other - Land Access / Native Title - Private land</v>
          </cell>
          <cell r="C257" t="str">
            <v>F - Land Access / Native Title: Land Access/Native Title</v>
          </cell>
          <cell r="D257" t="str">
            <v>F - Land Access Native Title - Other</v>
          </cell>
        </row>
        <row r="258">
          <cell r="A258" t="str">
            <v>A805</v>
          </cell>
          <cell r="B258" t="str">
            <v>Other - Land Access / Native Title - Other Admin C</v>
          </cell>
          <cell r="C258" t="str">
            <v>F - Land Access / Native Title: Land Access/Native Title</v>
          </cell>
          <cell r="D258" t="str">
            <v>F - Land Access Native Title - Other</v>
          </cell>
        </row>
        <row r="259">
          <cell r="A259" t="str">
            <v>A806</v>
          </cell>
          <cell r="B259" t="str">
            <v>Other - Land Access / Native Title - Other Admin C</v>
          </cell>
          <cell r="C259" t="str">
            <v>F - Land Access / Native Title: Land Access/Native Title</v>
          </cell>
          <cell r="D259" t="str">
            <v>F - Land Access Native Title - Other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ire Robertson" refreshedDate="43628.583652777779" createdVersion="6" refreshedVersion="6" minRefreshableVersion="3" recordCount="1126" xr:uid="{E120F538-700B-491F-B619-251235CF027F}">
  <cacheSource type="worksheet">
    <worksheetSource name="Table46"/>
  </cacheSource>
  <cacheFields count="6">
    <cacheField name="ID" numFmtId="0">
      <sharedItems containsSemiMixedTypes="0" containsString="0" containsNumber="1" containsInteger="1" minValue="1" maxValue="18179"/>
    </cacheField>
    <cacheField name="workDate" numFmtId="14">
      <sharedItems containsSemiMixedTypes="0" containsNonDate="0" containsDate="1" containsString="0" minDate="2017-01-01T03:10:22" maxDate="2019-05-30T22:08:37"/>
    </cacheField>
    <cacheField name="tenID" numFmtId="0">
      <sharedItems containsMixedTypes="1" containsNumber="1" minValue="5.75" maxValue="7150" count="116">
        <s v="P 58/1808 "/>
        <s v="M 15/1369 "/>
        <s v="E 70/2338 "/>
        <s v="P 37/8674 "/>
        <s v="E 38/2953 "/>
        <s v="P 37/8681 "/>
        <s v="P 26/4039 "/>
        <s v="P 26/4009 "/>
        <s v="P 38/4178 "/>
        <s v="P 58/1698 "/>
        <s v="P 37/8673 "/>
        <s v="P 58/1707 "/>
        <s v="P 58/1696 "/>
        <s v="P 37/8675 "/>
        <s v="E 37/1241 "/>
        <s v="P 37/8676 "/>
        <s v="P 37/8678 "/>
        <s v="P 37/8667 "/>
        <s v="M 15/1273 "/>
        <s v="P 58/1768 "/>
        <s v="M 25/194 "/>
        <s v="E 38/3318 "/>
        <s v="P 37/8679 "/>
        <s v="P 58/1796 "/>
        <s v="E 38/2958 "/>
        <s v="M 58/229 "/>
        <s v="P 37/8680 "/>
        <s v="P 37/8668 "/>
        <s v="P 58/1675 "/>
        <s v="P 37/8685 "/>
        <s v="P 37/8669 "/>
        <s v="P 37/8677 "/>
        <s v="P 58/1811 "/>
        <s v="P 58/1812 "/>
        <s v="P 37/8682 "/>
        <s v="P 37/8684 "/>
        <s v="E 37/1242 "/>
        <s v="P 58/1769 "/>
        <s v="E 38/2952 "/>
        <s v="E 59/2157 "/>
        <s v="P 58/1683 "/>
        <s v="P 25/2217 "/>
        <s v="P 58/1695 "/>
        <s v="P 58/1725 "/>
        <s v="E 38/2957 "/>
        <s v="E 58/524 "/>
        <s v="P 58/1810 "/>
        <s v="P 58/1680 "/>
        <s v="P 37/8671 "/>
        <s v="P 58/1738 "/>
        <s v="P 26/4030 "/>
        <s v="P 58/1774 "/>
        <s v="P 26/4010 "/>
        <s v="E 58/473 "/>
        <s v="P 37/8683 "/>
        <s v="P 58/1809 "/>
        <s v="E 38/2685 "/>
        <s v="P 26/4037 "/>
        <s v="M 15/1370 "/>
        <s v="P 58/1694 "/>
        <s v="E 38/2320 "/>
        <s v="P 37/8672 "/>
        <s v="P 58/1761 "/>
        <s v="P 26/4038 "/>
        <s v="P 37/8670 "/>
        <s v="P 58/1753 "/>
        <s v="P 26/4049 "/>
        <s v="E 37/1242"/>
        <s v="E 37/1243"/>
        <s v="E 37/1244"/>
        <s v="E 37/1245"/>
        <s v="E 37/1246"/>
        <s v="E 37/1247"/>
        <s v="E 37/1248"/>
        <s v="E 37/1249"/>
        <s v="E 37/1250"/>
        <s v="E 37/1251"/>
        <s v="E 37/1252"/>
        <s v="E 37/1253"/>
        <s v="E 37/1254"/>
        <s v="E 37/1255"/>
        <s v="E 37/1256"/>
        <s v="E 37/1257"/>
        <s v="E 37/1258"/>
        <s v="E 37/1259"/>
        <s v="E 37/1260"/>
        <s v="E 37/1261"/>
        <s v="E 37/1262"/>
        <s v="E 37/1263"/>
        <s v="E 37/1264"/>
        <s v="E 37/1265"/>
        <n v="34.99" u="1"/>
        <n v="163.72" u="1"/>
        <n v="13" u="1"/>
        <n v="330" u="1"/>
        <n v="245.54" u="1"/>
        <n v="274.24" u="1"/>
        <n v="5.75" u="1"/>
        <n v="17.59" u="1"/>
        <n v="36.630000000000003" u="1"/>
        <n v="105.83" u="1"/>
        <n v="16" u="1"/>
        <n v="220" u="1"/>
        <n v="7150" u="1"/>
        <n v="76.16" u="1"/>
        <n v="6.9" u="1"/>
        <n v="7.5" u="1"/>
        <n v="136.79" u="1"/>
        <n v="60" u="1"/>
        <n v="75.489999999999995" u="1"/>
        <n v="24" u="1"/>
        <n v="9.3000000000000007" u="1"/>
        <n v="28" u="1"/>
        <n v="50.39" u="1"/>
        <n v="21.89" u="1"/>
        <n v="212.5" u="1"/>
      </sharedItems>
    </cacheField>
    <cacheField name="amount" numFmtId="0">
      <sharedItems containsSemiMixedTypes="0" containsString="0" containsNumber="1" minValue="-341" maxValue="2481"/>
    </cacheField>
    <cacheField name="activityID" numFmtId="0">
      <sharedItems/>
    </cacheField>
    <cacheField name="Vlookup COA" numFmtId="0">
      <sharedItems containsMixedTypes="1" containsNumber="1" containsInteger="1" minValue="0" maxValue="0" count="84">
        <s v="A - Drilling - Auger drilling"/>
        <s v="A - Drilling - Core sampling"/>
        <s v="A - Drilling - Diamond drilling"/>
        <s v="A - Drilling - Large diameter drilling"/>
        <s v="A - Drilling - Percussion drilling"/>
        <s v="A - Drilling - Reverse circulation drilling"/>
        <s v="A - Drilling - Other"/>
        <s v="A - Drilling - Vacuum drilling"/>
        <s v="A - Environmental - Environmental auditing"/>
        <s v="A - Environmental - Environmental impact surveys"/>
        <s v="A - Environmental - Environmental management"/>
        <s v="A - Environmental - Fauna studies"/>
        <s v="A - Environmental - Flora studies"/>
        <s v="A - Environmental - Rehabilitation"/>
        <s v="A - Environmental - Other"/>
        <s v="A - Geochemistry - Assays"/>
        <s v="A - Geochemistry - Bulk sampling"/>
        <s v="A - Geochemistry - Core sampling"/>
        <s v="A - Geochemistry - Deflation lag sampling"/>
        <s v="A - Geochemistry - Drill assays"/>
        <s v="A - Geochemistry - Electron microprobes"/>
        <s v="A - Geochemistry - Ground water sampling"/>
        <s v="A - Geochemistry - Infrared spectroscopy"/>
        <s v="A - Geochemistry - Microdiamond analysis"/>
        <s v="A - Geochemistry - Rock chip sampling"/>
        <s v="A - Geochemistry - Soil sampling"/>
        <s v="A - Geochemistry - Stream sediment sampling"/>
        <s v="A - Geochemistry - Water sampling"/>
        <s v="A - Geochemistry - Whole rock assays"/>
        <s v="A - Geochemistry - Other"/>
        <s v="A - Geology - Computer modelling"/>
        <s v="A - Geology - Costeaning"/>
        <s v="A - Geology - Data bases"/>
        <s v="A - Geology - Exploration target generation"/>
        <s v="A - Geology - Feasibility studies"/>
        <s v="A - Geology - Geochronology"/>
        <s v="A - Geology - Other"/>
        <s v="A - Geology - Geological reconnaissance"/>
        <s v="A - Geology - GIS"/>
        <s v="A - Geology - Hydrogeology"/>
        <s v="A - Geology - Metallurgy"/>
        <s v="A - Geology - Mineral resource estimate"/>
        <s v="A - Geology - Mineralogy"/>
        <s v="A - Geology - Palaeontology"/>
        <s v="A - Geology - Petrography"/>
        <s v="A - Geology - Relogging"/>
        <s v="A - Geology - Structural geology"/>
        <s v="A - Geophysics - Aerial EM surveys"/>
        <s v="A - Geophysics - Aerial magnetic surveys"/>
        <s v="A - Geophysics - Gravity surveys"/>
        <s v="A - Geophysics - Aerial multispectral scanning"/>
        <s v="A - Geophysics - Aerial photography"/>
        <s v="A - Geophysics - Aerial radioactivity surveys"/>
        <s v="A - Geophysics - Other"/>
        <s v="A - Geophysics - Audiomagnetotelluric surveys"/>
        <s v="A - Geophysics - Ground EM surveys"/>
        <s v="A - Geophysics - Ground magnetic surveys"/>
        <s v="A - Geophysics - Ground radar surveys"/>
        <s v="A - Geophysics - Ground radioactivity surveys"/>
        <s v="A - Geophysics - IP surveys"/>
        <s v="A - Geophysics - Satellite imagery"/>
        <s v="A - Geophysics - Photogrammetry"/>
        <s v="A - Geophysics - Seismic surveys"/>
        <s v="A - Geophysics - Digital elevation modelling"/>
        <s v="A - Geophysics - Geophysical interpretation"/>
        <s v="A - Drafting - Drafting"/>
        <s v="A - Field Camp Ativities - Field Camp Ativities"/>
        <s v="A - Field Supplies - Field Supplies"/>
        <s v="A - Travel - Travel"/>
        <s v="E - Admin - Other"/>
        <s v="A - Exploration - Other Exploration"/>
        <s v="B - Mining - Care and Maintenance"/>
        <s v="B - Mining - Development"/>
        <s v="B - Mining - Environmental - Mining"/>
        <s v="B - Mining - Production"/>
        <s v=" - "/>
        <s v="C - Aboriginal Heritage Survey - Other"/>
        <s v="D - Rent/Rates - Rates"/>
        <s v="F - Land Access Native Title - Other"/>
        <e v="#N/A"/>
        <n v="0"/>
        <s v="A - Drilling - Aircore drilling"/>
        <s v="A - Geology - Computer applications"/>
        <s v="A - Field Camp Activities - Field Camp Activiti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6">
  <r>
    <n v="17178"/>
    <d v="2017-08-04T08:24:50"/>
    <x v="0"/>
    <n v="7"/>
    <s v="A102"/>
    <x v="0"/>
  </r>
  <r>
    <n v="17233"/>
    <d v="2017-06-22T10:04:24"/>
    <x v="1"/>
    <n v="981"/>
    <s v="A102"/>
    <x v="0"/>
  </r>
  <r>
    <n v="17379"/>
    <d v="2017-01-30T02:35:38"/>
    <x v="2"/>
    <n v="404"/>
    <s v="A102"/>
    <x v="0"/>
  </r>
  <r>
    <n v="17092"/>
    <d v="2018-05-15T20:59:50"/>
    <x v="3"/>
    <n v="2088"/>
    <s v="A103"/>
    <x v="1"/>
  </r>
  <r>
    <n v="17231"/>
    <d v="2017-06-17T16:00:14"/>
    <x v="4"/>
    <n v="713"/>
    <s v="A103"/>
    <x v="1"/>
  </r>
  <r>
    <n v="17579"/>
    <d v="2018-04-12T03:16:44"/>
    <x v="5"/>
    <n v="360"/>
    <s v="A103"/>
    <x v="1"/>
  </r>
  <r>
    <n v="17121"/>
    <d v="2017-05-18T02:10:58"/>
    <x v="6"/>
    <n v="1559"/>
    <s v="A104"/>
    <x v="2"/>
  </r>
  <r>
    <n v="17199"/>
    <d v="2019-02-05T15:42:14"/>
    <x v="7"/>
    <n v="593"/>
    <s v="A104"/>
    <x v="2"/>
  </r>
  <r>
    <n v="17387"/>
    <d v="2017-02-28T13:55:29"/>
    <x v="8"/>
    <n v="1057"/>
    <s v="A104"/>
    <x v="2"/>
  </r>
  <r>
    <n v="17507"/>
    <d v="2018-01-22T06:39:11"/>
    <x v="9"/>
    <n v="575"/>
    <s v="A104"/>
    <x v="2"/>
  </r>
  <r>
    <n v="17169"/>
    <d v="2017-12-22T15:47:24"/>
    <x v="10"/>
    <n v="1050"/>
    <s v="A105"/>
    <x v="3"/>
  </r>
  <r>
    <n v="17821"/>
    <d v="2017-02-22T13:03:01"/>
    <x v="11"/>
    <n v="63"/>
    <s v="A105"/>
    <x v="3"/>
  </r>
  <r>
    <n v="17206"/>
    <d v="2018-06-05T02:08:34"/>
    <x v="12"/>
    <n v="-112"/>
    <s v="A106"/>
    <x v="4"/>
  </r>
  <r>
    <n v="17791"/>
    <d v="2018-01-04T14:49:08"/>
    <x v="13"/>
    <n v="685"/>
    <s v="A106"/>
    <x v="4"/>
  </r>
  <r>
    <n v="17362"/>
    <d v="2018-07-07T08:30:58"/>
    <x v="14"/>
    <n v="491"/>
    <s v="A107"/>
    <x v="5"/>
  </r>
  <r>
    <n v="17392"/>
    <d v="2018-09-08T01:08:22"/>
    <x v="15"/>
    <n v="851"/>
    <s v="A107"/>
    <x v="5"/>
  </r>
  <r>
    <n v="17407"/>
    <d v="2017-12-15T03:43:12"/>
    <x v="2"/>
    <n v="1203"/>
    <s v="A107"/>
    <x v="5"/>
  </r>
  <r>
    <n v="17298"/>
    <d v="2018-06-02T18:37:59"/>
    <x v="3"/>
    <n v="860"/>
    <s v="A108"/>
    <x v="6"/>
  </r>
  <r>
    <n v="17473"/>
    <d v="2019-02-06T22:12:38"/>
    <x v="16"/>
    <n v="777"/>
    <s v="A108"/>
    <x v="6"/>
  </r>
  <r>
    <n v="17505"/>
    <d v="2019-01-16T05:34:15"/>
    <x v="17"/>
    <n v="581"/>
    <s v="A108"/>
    <x v="6"/>
  </r>
  <r>
    <n v="17664"/>
    <d v="2018-06-29T18:08:22"/>
    <x v="18"/>
    <n v="1259"/>
    <s v="A108"/>
    <x v="6"/>
  </r>
  <r>
    <n v="17148"/>
    <d v="2017-04-07T21:14:45"/>
    <x v="19"/>
    <n v="1027"/>
    <s v="A109"/>
    <x v="6"/>
  </r>
  <r>
    <n v="17250"/>
    <d v="2017-04-04T13:06:27"/>
    <x v="20"/>
    <n v="598"/>
    <s v="A109"/>
    <x v="6"/>
  </r>
  <r>
    <n v="17467"/>
    <d v="2017-06-25T09:52:33"/>
    <x v="21"/>
    <n v="1442"/>
    <s v="A109"/>
    <x v="6"/>
  </r>
  <r>
    <n v="17849"/>
    <d v="2018-10-28T04:19:54"/>
    <x v="22"/>
    <n v="1028"/>
    <s v="A109"/>
    <x v="6"/>
  </r>
  <r>
    <n v="18147"/>
    <d v="2017-10-07T19:26:54"/>
    <x v="12"/>
    <n v="1386"/>
    <s v="A109"/>
    <x v="6"/>
  </r>
  <r>
    <n v="17603"/>
    <d v="2017-12-22T21:22:09"/>
    <x v="23"/>
    <n v="1289"/>
    <s v="A110"/>
    <x v="7"/>
  </r>
  <r>
    <n v="17647"/>
    <d v="2018-11-15T22:03:33"/>
    <x v="24"/>
    <n v="1332"/>
    <s v="A110"/>
    <x v="7"/>
  </r>
  <r>
    <n v="17874"/>
    <d v="2017-03-11T07:04:50"/>
    <x v="23"/>
    <n v="592"/>
    <s v="A110"/>
    <x v="7"/>
  </r>
  <r>
    <n v="18040"/>
    <d v="2018-11-18T20:49:20"/>
    <x v="3"/>
    <n v="-48"/>
    <s v="A110"/>
    <x v="7"/>
  </r>
  <r>
    <n v="17128"/>
    <d v="2017-07-05T12:26:55"/>
    <x v="25"/>
    <n v="1842"/>
    <s v="A111"/>
    <x v="6"/>
  </r>
  <r>
    <n v="17422"/>
    <d v="2018-04-30T23:05:16"/>
    <x v="20"/>
    <n v="876"/>
    <s v="A111"/>
    <x v="6"/>
  </r>
  <r>
    <n v="17846"/>
    <d v="2017-08-07T20:16:13"/>
    <x v="21"/>
    <n v="1575"/>
    <s v="A111"/>
    <x v="6"/>
  </r>
  <r>
    <n v="17938"/>
    <d v="2017-05-15T22:50:19"/>
    <x v="17"/>
    <n v="1485"/>
    <s v="A111"/>
    <x v="6"/>
  </r>
  <r>
    <n v="18173"/>
    <d v="2017-03-12T20:26:01"/>
    <x v="26"/>
    <n v="1557"/>
    <s v="A111"/>
    <x v="6"/>
  </r>
  <r>
    <n v="17616"/>
    <d v="2017-05-14T23:41:49"/>
    <x v="25"/>
    <n v="740"/>
    <s v="A151"/>
    <x v="8"/>
  </r>
  <r>
    <n v="17921"/>
    <d v="2018-03-01T08:54:48"/>
    <x v="25"/>
    <n v="1961"/>
    <s v="A151"/>
    <x v="8"/>
  </r>
  <r>
    <n v="17115"/>
    <d v="2017-11-24T18:19:50"/>
    <x v="27"/>
    <n v="1018"/>
    <s v="A152"/>
    <x v="9"/>
  </r>
  <r>
    <n v="17244"/>
    <d v="2017-05-31T10:12:47"/>
    <x v="14"/>
    <n v="1559"/>
    <s v="A152"/>
    <x v="9"/>
  </r>
  <r>
    <n v="17373"/>
    <d v="2017-11-21T02:13:49"/>
    <x v="28"/>
    <n v="1065"/>
    <s v="A152"/>
    <x v="9"/>
  </r>
  <r>
    <n v="17464"/>
    <d v="2018-10-11T03:13:48"/>
    <x v="29"/>
    <n v="544"/>
    <s v="A152"/>
    <x v="9"/>
  </r>
  <r>
    <n v="17607"/>
    <d v="2017-09-07T06:35:36"/>
    <x v="3"/>
    <n v="702"/>
    <s v="A152"/>
    <x v="9"/>
  </r>
  <r>
    <n v="17738"/>
    <d v="2018-11-17T09:19:41"/>
    <x v="5"/>
    <n v="1556"/>
    <s v="A152"/>
    <x v="9"/>
  </r>
  <r>
    <n v="18014"/>
    <d v="2018-01-18T22:30:43"/>
    <x v="4"/>
    <n v="616"/>
    <s v="A152"/>
    <x v="9"/>
  </r>
  <r>
    <n v="18123"/>
    <d v="2017-11-12T04:00:24"/>
    <x v="22"/>
    <n v="735"/>
    <s v="A152"/>
    <x v="9"/>
  </r>
  <r>
    <n v="18169"/>
    <d v="2018-04-13T16:06:30"/>
    <x v="30"/>
    <n v="610"/>
    <s v="A152"/>
    <x v="9"/>
  </r>
  <r>
    <n v="17336"/>
    <d v="2017-05-12T03:36:45"/>
    <x v="23"/>
    <n v="419"/>
    <s v="A153"/>
    <x v="10"/>
  </r>
  <r>
    <n v="17646"/>
    <d v="2018-06-06T22:11:25"/>
    <x v="31"/>
    <n v="834"/>
    <s v="A153"/>
    <x v="10"/>
  </r>
  <r>
    <n v="17726"/>
    <d v="2017-01-16T01:48:56"/>
    <x v="32"/>
    <n v="566"/>
    <s v="A153"/>
    <x v="10"/>
  </r>
  <r>
    <n v="17788"/>
    <d v="2017-07-24T14:52:52"/>
    <x v="33"/>
    <n v="498"/>
    <s v="A153"/>
    <x v="10"/>
  </r>
  <r>
    <n v="18008"/>
    <d v="2018-04-10T19:39:07"/>
    <x v="13"/>
    <n v="1375"/>
    <s v="A153"/>
    <x v="10"/>
  </r>
  <r>
    <n v="17291"/>
    <d v="2017-05-27T03:49:33"/>
    <x v="5"/>
    <n v="485"/>
    <s v="A154"/>
    <x v="11"/>
  </r>
  <r>
    <n v="17462"/>
    <d v="2017-04-03T22:53:37"/>
    <x v="34"/>
    <n v="847"/>
    <s v="A154"/>
    <x v="11"/>
  </r>
  <r>
    <n v="18011"/>
    <d v="2019-01-27T22:27:46"/>
    <x v="35"/>
    <n v="1417"/>
    <s v="A154"/>
    <x v="11"/>
  </r>
  <r>
    <n v="18142"/>
    <d v="2018-06-10T21:43:52"/>
    <x v="31"/>
    <n v="126"/>
    <s v="A154"/>
    <x v="11"/>
  </r>
  <r>
    <n v="18156"/>
    <d v="2019-05-12T19:43:03"/>
    <x v="36"/>
    <n v="554"/>
    <s v="A154"/>
    <x v="11"/>
  </r>
  <r>
    <n v="17133"/>
    <d v="2017-12-11T04:32:53"/>
    <x v="8"/>
    <n v="1294"/>
    <s v="A155"/>
    <x v="12"/>
  </r>
  <r>
    <n v="17150"/>
    <d v="2017-05-05T12:04:44"/>
    <x v="9"/>
    <n v="1389"/>
    <s v="A155"/>
    <x v="12"/>
  </r>
  <r>
    <n v="17139"/>
    <d v="2017-12-05T11:38:08"/>
    <x v="37"/>
    <n v="824"/>
    <s v="A156"/>
    <x v="13"/>
  </r>
  <r>
    <n v="17802"/>
    <d v="2019-04-21T09:28:36"/>
    <x v="16"/>
    <n v="326"/>
    <s v="A156"/>
    <x v="13"/>
  </r>
  <r>
    <n v="17159"/>
    <d v="2018-10-16T10:41:29"/>
    <x v="38"/>
    <n v="1304"/>
    <s v="A157"/>
    <x v="14"/>
  </r>
  <r>
    <n v="17313"/>
    <d v="2017-12-23T13:26:22"/>
    <x v="20"/>
    <n v="1080"/>
    <s v="A157"/>
    <x v="14"/>
  </r>
  <r>
    <n v="17418"/>
    <d v="2018-09-18T03:42:35"/>
    <x v="26"/>
    <n v="721"/>
    <s v="A157"/>
    <x v="14"/>
  </r>
  <r>
    <n v="17491"/>
    <d v="2019-02-25T11:10:23"/>
    <x v="9"/>
    <n v="510"/>
    <s v="A157"/>
    <x v="14"/>
  </r>
  <r>
    <n v="17790"/>
    <d v="2018-09-14T19:03:01"/>
    <x v="39"/>
    <n v="1106"/>
    <s v="A157"/>
    <x v="14"/>
  </r>
  <r>
    <n v="17722"/>
    <d v="2017-07-18T06:29:24"/>
    <x v="29"/>
    <n v="1264"/>
    <s v="A201"/>
    <x v="15"/>
  </r>
  <r>
    <n v="17837"/>
    <d v="2017-05-13T04:18:52"/>
    <x v="6"/>
    <n v="1190"/>
    <s v="A201"/>
    <x v="15"/>
  </r>
  <r>
    <n v="18111"/>
    <d v="2017-08-25T14:37:51"/>
    <x v="21"/>
    <n v="962"/>
    <s v="A202"/>
    <x v="16"/>
  </r>
  <r>
    <n v="17475"/>
    <d v="2018-02-07T17:41:06"/>
    <x v="39"/>
    <n v="520"/>
    <s v="A203"/>
    <x v="17"/>
  </r>
  <r>
    <n v="17516"/>
    <d v="2017-07-16T09:46:11"/>
    <x v="9"/>
    <n v="1330"/>
    <s v="A203"/>
    <x v="17"/>
  </r>
  <r>
    <n v="17920"/>
    <d v="2017-07-19T04:48:44"/>
    <x v="15"/>
    <n v="1281"/>
    <s v="A203"/>
    <x v="17"/>
  </r>
  <r>
    <n v="18073"/>
    <d v="2018-01-12T06:45:13"/>
    <x v="16"/>
    <n v="1414"/>
    <s v="A203"/>
    <x v="17"/>
  </r>
  <r>
    <n v="17875"/>
    <d v="2017-02-12T08:32:16"/>
    <x v="22"/>
    <n v="1132"/>
    <s v="A204"/>
    <x v="18"/>
  </r>
  <r>
    <n v="17999"/>
    <d v="2019-03-11T01:49:38"/>
    <x v="13"/>
    <n v="651"/>
    <s v="A204"/>
    <x v="18"/>
  </r>
  <r>
    <n v="17456"/>
    <d v="2017-01-26T08:46:35"/>
    <x v="40"/>
    <n v="1562"/>
    <s v="A205"/>
    <x v="19"/>
  </r>
  <r>
    <n v="17163"/>
    <d v="2017-05-04T01:55:23"/>
    <x v="37"/>
    <n v="1377"/>
    <s v="A206"/>
    <x v="20"/>
  </r>
  <r>
    <n v="17295"/>
    <d v="2018-05-16T13:30:36"/>
    <x v="17"/>
    <n v="633"/>
    <s v="A206"/>
    <x v="20"/>
  </r>
  <r>
    <n v="17455"/>
    <d v="2017-08-21T13:13:42"/>
    <x v="41"/>
    <n v="1570"/>
    <s v="A206"/>
    <x v="20"/>
  </r>
  <r>
    <n v="17534"/>
    <d v="2018-10-09T15:21:42"/>
    <x v="21"/>
    <n v="1704"/>
    <s v="A206"/>
    <x v="20"/>
  </r>
  <r>
    <n v="17544"/>
    <d v="2019-01-09T06:31:06"/>
    <x v="42"/>
    <n v="781"/>
    <s v="A206"/>
    <x v="20"/>
  </r>
  <r>
    <n v="17613"/>
    <d v="2017-10-27T00:46:46"/>
    <x v="43"/>
    <n v="453"/>
    <s v="A206"/>
    <x v="20"/>
  </r>
  <r>
    <n v="17805"/>
    <d v="2018-06-12T08:24:12"/>
    <x v="44"/>
    <n v="264"/>
    <s v="A206"/>
    <x v="20"/>
  </r>
  <r>
    <n v="17175"/>
    <d v="2017-06-05T05:59:23"/>
    <x v="34"/>
    <n v="596"/>
    <s v="A207"/>
    <x v="21"/>
  </r>
  <r>
    <n v="17795"/>
    <d v="2018-01-16T13:57:28"/>
    <x v="45"/>
    <n v="1687"/>
    <s v="A207"/>
    <x v="21"/>
  </r>
  <r>
    <n v="17153"/>
    <d v="2019-02-15T19:23:13"/>
    <x v="46"/>
    <n v="675"/>
    <s v="A208"/>
    <x v="22"/>
  </r>
  <r>
    <n v="17612"/>
    <d v="2017-10-28T10:47:02"/>
    <x v="17"/>
    <n v="663"/>
    <s v="A208"/>
    <x v="22"/>
  </r>
  <r>
    <n v="17396"/>
    <d v="2018-05-02T01:03:07"/>
    <x v="15"/>
    <n v="2131"/>
    <s v="A209"/>
    <x v="23"/>
  </r>
  <r>
    <n v="17443"/>
    <d v="2017-02-24T00:41:09"/>
    <x v="47"/>
    <n v="1140"/>
    <s v="A209"/>
    <x v="23"/>
  </r>
  <r>
    <n v="17477"/>
    <d v="2018-02-26T01:35:21"/>
    <x v="12"/>
    <n v="1201"/>
    <s v="A209"/>
    <x v="23"/>
  </r>
  <r>
    <n v="17615"/>
    <d v="2017-02-04T11:09:56"/>
    <x v="21"/>
    <n v="-154"/>
    <s v="A209"/>
    <x v="23"/>
  </r>
  <r>
    <n v="17623"/>
    <d v="2019-03-25T18:40:23"/>
    <x v="33"/>
    <n v="-251"/>
    <s v="A209"/>
    <x v="23"/>
  </r>
  <r>
    <n v="17680"/>
    <d v="2018-02-17T18:23:47"/>
    <x v="48"/>
    <n v="820"/>
    <s v="A209"/>
    <x v="23"/>
  </r>
  <r>
    <n v="17771"/>
    <d v="2019-02-06T15:30:30"/>
    <x v="20"/>
    <n v="206"/>
    <s v="A209"/>
    <x v="23"/>
  </r>
  <r>
    <n v="18099"/>
    <d v="2017-10-07T18:55:20"/>
    <x v="49"/>
    <n v="1140"/>
    <s v="A209"/>
    <x v="23"/>
  </r>
  <r>
    <n v="17088"/>
    <d v="2017-04-26T09:18:47"/>
    <x v="29"/>
    <n v="1131"/>
    <s v="A210"/>
    <x v="24"/>
  </r>
  <r>
    <n v="17420"/>
    <d v="2018-04-19T01:43:28"/>
    <x v="36"/>
    <n v="953"/>
    <s v="A210"/>
    <x v="24"/>
  </r>
  <r>
    <n v="17434"/>
    <d v="2017-10-21T05:38:01"/>
    <x v="26"/>
    <n v="969"/>
    <s v="A210"/>
    <x v="24"/>
  </r>
  <r>
    <n v="17641"/>
    <d v="2017-06-13T21:44:19"/>
    <x v="37"/>
    <n v="57"/>
    <s v="A210"/>
    <x v="24"/>
  </r>
  <r>
    <n v="17689"/>
    <d v="2017-04-13T05:31:18"/>
    <x v="27"/>
    <n v="1455"/>
    <s v="A210"/>
    <x v="24"/>
  </r>
  <r>
    <n v="17266"/>
    <d v="2018-12-24T18:46:11"/>
    <x v="13"/>
    <n v="1263"/>
    <s v="A211"/>
    <x v="25"/>
  </r>
  <r>
    <n v="17382"/>
    <d v="2018-01-04T23:35:33"/>
    <x v="29"/>
    <n v="348"/>
    <s v="A211"/>
    <x v="25"/>
  </r>
  <r>
    <n v="17570"/>
    <d v="2017-01-12T18:29:29"/>
    <x v="10"/>
    <n v="806"/>
    <s v="A211"/>
    <x v="25"/>
  </r>
  <r>
    <n v="17654"/>
    <d v="2017-07-15T14:38:40"/>
    <x v="28"/>
    <n v="1268"/>
    <s v="A211"/>
    <x v="25"/>
  </r>
  <r>
    <n v="17184"/>
    <d v="2019-03-07T23:51:44"/>
    <x v="18"/>
    <n v="17"/>
    <s v="A212"/>
    <x v="26"/>
  </r>
  <r>
    <n v="17193"/>
    <d v="2018-12-14T08:27:28"/>
    <x v="5"/>
    <n v="1981"/>
    <s v="A212"/>
    <x v="26"/>
  </r>
  <r>
    <n v="17361"/>
    <d v="2017-01-10T16:15:55"/>
    <x v="20"/>
    <n v="2004"/>
    <s v="A212"/>
    <x v="26"/>
  </r>
  <r>
    <n v="17413"/>
    <d v="2017-05-18T01:16:57"/>
    <x v="11"/>
    <n v="869"/>
    <s v="A212"/>
    <x v="26"/>
  </r>
  <r>
    <n v="17728"/>
    <d v="2017-05-30T07:29:43"/>
    <x v="50"/>
    <n v="1356"/>
    <s v="A212"/>
    <x v="26"/>
  </r>
  <r>
    <n v="18029"/>
    <d v="2018-11-18T19:37:33"/>
    <x v="15"/>
    <n v="1249"/>
    <s v="A212"/>
    <x v="26"/>
  </r>
  <r>
    <n v="17195"/>
    <d v="2018-03-04T23:26:44"/>
    <x v="48"/>
    <n v="298"/>
    <s v="A213"/>
    <x v="27"/>
  </r>
  <r>
    <n v="17273"/>
    <d v="2017-08-05T02:51:32"/>
    <x v="28"/>
    <n v="492"/>
    <s v="A213"/>
    <x v="27"/>
  </r>
  <r>
    <n v="17404"/>
    <d v="2017-02-24T08:12:00"/>
    <x v="4"/>
    <n v="1850"/>
    <s v="A213"/>
    <x v="27"/>
  </r>
  <r>
    <n v="17971"/>
    <d v="2017-04-04T13:10:33"/>
    <x v="2"/>
    <n v="908"/>
    <s v="A213"/>
    <x v="27"/>
  </r>
  <r>
    <n v="18124"/>
    <d v="2019-03-14T09:26:31"/>
    <x v="41"/>
    <n v="1364"/>
    <s v="A213"/>
    <x v="27"/>
  </r>
  <r>
    <n v="17213"/>
    <d v="2018-03-04T01:20:45"/>
    <x v="51"/>
    <n v="924"/>
    <s v="A214"/>
    <x v="28"/>
  </r>
  <r>
    <n v="17263"/>
    <d v="2018-03-24T15:16:21"/>
    <x v="15"/>
    <n v="976"/>
    <s v="A214"/>
    <x v="28"/>
  </r>
  <r>
    <n v="17532"/>
    <d v="2018-08-30T06:55:38"/>
    <x v="52"/>
    <n v="1144"/>
    <s v="A214"/>
    <x v="28"/>
  </r>
  <r>
    <n v="17573"/>
    <d v="2017-09-27T23:33:55"/>
    <x v="26"/>
    <n v="907"/>
    <s v="A214"/>
    <x v="28"/>
  </r>
  <r>
    <n v="17393"/>
    <d v="2017-03-27T02:29:06"/>
    <x v="31"/>
    <n v="501"/>
    <s v="A215"/>
    <x v="29"/>
  </r>
  <r>
    <n v="17701"/>
    <d v="2017-05-21T11:25:44"/>
    <x v="48"/>
    <n v="1140"/>
    <s v="A215"/>
    <x v="29"/>
  </r>
  <r>
    <n v="17183"/>
    <d v="2017-01-27T10:40:02"/>
    <x v="23"/>
    <n v="1447"/>
    <s v="A252"/>
    <x v="30"/>
  </r>
  <r>
    <n v="17223"/>
    <d v="2017-01-06T05:20:17"/>
    <x v="23"/>
    <n v="531"/>
    <s v="A252"/>
    <x v="30"/>
  </r>
  <r>
    <n v="17523"/>
    <d v="2017-03-03T13:07:31"/>
    <x v="3"/>
    <n v="372"/>
    <s v="A252"/>
    <x v="30"/>
  </r>
  <r>
    <n v="17717"/>
    <d v="2017-03-26T16:26:22"/>
    <x v="41"/>
    <n v="1235"/>
    <s v="A252"/>
    <x v="30"/>
  </r>
  <r>
    <n v="17925"/>
    <d v="2018-09-20T08:14:15"/>
    <x v="2"/>
    <n v="1847"/>
    <s v="A252"/>
    <x v="30"/>
  </r>
  <r>
    <n v="17081"/>
    <d v="2018-07-07T04:07:05"/>
    <x v="24"/>
    <n v="1775"/>
    <s v="A253"/>
    <x v="31"/>
  </r>
  <r>
    <n v="17265"/>
    <d v="2017-11-24T06:25:05"/>
    <x v="53"/>
    <n v="592"/>
    <s v="A253"/>
    <x v="31"/>
  </r>
  <r>
    <n v="17445"/>
    <d v="2018-06-08T19:12:05"/>
    <x v="28"/>
    <n v="721"/>
    <s v="A253"/>
    <x v="31"/>
  </r>
  <r>
    <n v="17734"/>
    <d v="2017-05-05T09:28:08"/>
    <x v="29"/>
    <n v="1401"/>
    <s v="A253"/>
    <x v="31"/>
  </r>
  <r>
    <n v="17760"/>
    <d v="2017-09-07T20:30:04"/>
    <x v="30"/>
    <n v="319"/>
    <s v="A253"/>
    <x v="31"/>
  </r>
  <r>
    <n v="17856"/>
    <d v="2019-05-11T12:49:54"/>
    <x v="32"/>
    <n v="867"/>
    <s v="A253"/>
    <x v="31"/>
  </r>
  <r>
    <n v="18103"/>
    <d v="2018-12-08T04:40:47"/>
    <x v="41"/>
    <n v="516"/>
    <s v="A253"/>
    <x v="31"/>
  </r>
  <r>
    <n v="17303"/>
    <d v="2019-03-23T13:05:45"/>
    <x v="26"/>
    <n v="1661"/>
    <s v="A254"/>
    <x v="32"/>
  </r>
  <r>
    <n v="17495"/>
    <d v="2019-04-22T04:49:02"/>
    <x v="42"/>
    <n v="1441"/>
    <s v="A254"/>
    <x v="32"/>
  </r>
  <r>
    <n v="17643"/>
    <d v="2019-02-14T15:28:50"/>
    <x v="13"/>
    <n v="359"/>
    <s v="A254"/>
    <x v="32"/>
  </r>
  <r>
    <n v="17829"/>
    <d v="2017-05-16T06:47:34"/>
    <x v="25"/>
    <n v="419"/>
    <s v="A254"/>
    <x v="32"/>
  </r>
  <r>
    <n v="18152"/>
    <d v="2019-02-11T13:53:24"/>
    <x v="49"/>
    <n v="1170"/>
    <s v="A254"/>
    <x v="32"/>
  </r>
  <r>
    <n v="17561"/>
    <d v="2018-07-09T04:06:39"/>
    <x v="0"/>
    <n v="563"/>
    <s v="A255"/>
    <x v="32"/>
  </r>
  <r>
    <n v="17990"/>
    <d v="2017-12-30T17:05:42"/>
    <x v="5"/>
    <n v="1528"/>
    <s v="A255"/>
    <x v="32"/>
  </r>
  <r>
    <n v="17089"/>
    <d v="2017-12-29T12:26:50"/>
    <x v="21"/>
    <n v="915"/>
    <s v="A256"/>
    <x v="33"/>
  </r>
  <r>
    <n v="17323"/>
    <d v="2017-04-06T09:13:24"/>
    <x v="46"/>
    <n v="855"/>
    <s v="A256"/>
    <x v="33"/>
  </r>
  <r>
    <n v="17463"/>
    <d v="2017-05-23T07:46:30"/>
    <x v="47"/>
    <n v="629"/>
    <s v="A256"/>
    <x v="33"/>
  </r>
  <r>
    <n v="17742"/>
    <d v="2017-08-27T22:43:47"/>
    <x v="21"/>
    <n v="1486"/>
    <s v="A256"/>
    <x v="33"/>
  </r>
  <r>
    <n v="17855"/>
    <d v="2017-08-02T18:13:53"/>
    <x v="28"/>
    <n v="1192"/>
    <s v="A256"/>
    <x v="33"/>
  </r>
  <r>
    <n v="17935"/>
    <d v="2019-01-03T01:41:46"/>
    <x v="42"/>
    <n v="1415"/>
    <s v="A256"/>
    <x v="33"/>
  </r>
  <r>
    <n v="17185"/>
    <d v="2017-10-17T16:03:36"/>
    <x v="54"/>
    <n v="513"/>
    <s v="A257"/>
    <x v="34"/>
  </r>
  <r>
    <n v="17683"/>
    <d v="2017-05-16T22:25:04"/>
    <x v="55"/>
    <n v="925"/>
    <s v="A257"/>
    <x v="34"/>
  </r>
  <r>
    <n v="17755"/>
    <d v="2017-02-14T07:46:56"/>
    <x v="53"/>
    <n v="1033"/>
    <s v="A257"/>
    <x v="34"/>
  </r>
  <r>
    <n v="17989"/>
    <d v="2017-10-03T23:32:40"/>
    <x v="56"/>
    <n v="1272"/>
    <s v="A257"/>
    <x v="34"/>
  </r>
  <r>
    <n v="18072"/>
    <d v="2017-07-25T08:12:39"/>
    <x v="4"/>
    <n v="1242"/>
    <s v="A257"/>
    <x v="34"/>
  </r>
  <r>
    <n v="18104"/>
    <d v="2018-07-22T05:49:06"/>
    <x v="36"/>
    <n v="496"/>
    <s v="A257"/>
    <x v="34"/>
  </r>
  <r>
    <n v="17397"/>
    <d v="2017-06-10T16:29:55"/>
    <x v="22"/>
    <n v="1038"/>
    <s v="A258"/>
    <x v="35"/>
  </r>
  <r>
    <n v="17776"/>
    <d v="2018-09-02T12:05:10"/>
    <x v="57"/>
    <n v="1202"/>
    <s v="A259"/>
    <x v="36"/>
  </r>
  <r>
    <n v="17156"/>
    <d v="2017-08-28T07:39:27"/>
    <x v="35"/>
    <n v="1481"/>
    <s v="A260"/>
    <x v="37"/>
  </r>
  <r>
    <n v="17261"/>
    <d v="2017-05-27T11:37:50"/>
    <x v="58"/>
    <n v="1147"/>
    <s v="A260"/>
    <x v="37"/>
  </r>
  <r>
    <n v="18151"/>
    <d v="2018-04-05T01:10:08"/>
    <x v="21"/>
    <n v="758"/>
    <s v="A260"/>
    <x v="37"/>
  </r>
  <r>
    <n v="17249"/>
    <d v="2017-12-29T19:48:44"/>
    <x v="25"/>
    <n v="353"/>
    <s v="A261"/>
    <x v="36"/>
  </r>
  <r>
    <n v="17317"/>
    <d v="2017-01-18T22:20:16"/>
    <x v="59"/>
    <n v="1582"/>
    <s v="A261"/>
    <x v="36"/>
  </r>
  <r>
    <n v="17725"/>
    <d v="2017-09-08T21:25:33"/>
    <x v="18"/>
    <n v="733"/>
    <s v="A261"/>
    <x v="36"/>
  </r>
  <r>
    <n v="17909"/>
    <d v="2018-08-12T19:42:13"/>
    <x v="32"/>
    <n v="1493"/>
    <s v="A261"/>
    <x v="36"/>
  </r>
  <r>
    <n v="18000"/>
    <d v="2017-02-05T05:01:07"/>
    <x v="44"/>
    <n v="305"/>
    <s v="A261"/>
    <x v="36"/>
  </r>
  <r>
    <n v="17108"/>
    <d v="2019-02-11T02:12:19"/>
    <x v="60"/>
    <n v="1446"/>
    <s v="A262"/>
    <x v="38"/>
  </r>
  <r>
    <n v="17736"/>
    <d v="2019-04-29T03:47:19"/>
    <x v="44"/>
    <n v="1280"/>
    <s v="A262"/>
    <x v="38"/>
  </r>
  <r>
    <n v="17885"/>
    <d v="2019-02-09T11:48:37"/>
    <x v="12"/>
    <n v="1109"/>
    <s v="A262"/>
    <x v="38"/>
  </r>
  <r>
    <n v="17957"/>
    <d v="2017-09-12T09:39:24"/>
    <x v="36"/>
    <n v="1746"/>
    <s v="A262"/>
    <x v="38"/>
  </r>
  <r>
    <n v="18023"/>
    <d v="2017-08-11T07:22:31"/>
    <x v="33"/>
    <n v="1726"/>
    <s v="A262"/>
    <x v="38"/>
  </r>
  <r>
    <n v="18052"/>
    <d v="2018-03-11T20:46:42"/>
    <x v="25"/>
    <n v="679"/>
    <s v="A262"/>
    <x v="38"/>
  </r>
  <r>
    <n v="17331"/>
    <d v="2019-03-18T00:56:34"/>
    <x v="46"/>
    <n v="1701"/>
    <s v="A263"/>
    <x v="39"/>
  </r>
  <r>
    <n v="17437"/>
    <d v="2019-04-04T11:51:55"/>
    <x v="42"/>
    <n v="279"/>
    <s v="A263"/>
    <x v="39"/>
  </r>
  <r>
    <n v="17712"/>
    <d v="2017-01-22T16:04:27"/>
    <x v="23"/>
    <n v="1463"/>
    <s v="A263"/>
    <x v="39"/>
  </r>
  <r>
    <n v="17103"/>
    <d v="2017-11-10T08:37:00"/>
    <x v="61"/>
    <n v="596"/>
    <s v="A264"/>
    <x v="36"/>
  </r>
  <r>
    <n v="17777"/>
    <d v="2017-04-15T11:41:09"/>
    <x v="48"/>
    <n v="509"/>
    <s v="A264"/>
    <x v="36"/>
  </r>
  <r>
    <n v="18028"/>
    <d v="2018-03-12T21:55:41"/>
    <x v="30"/>
    <n v="266"/>
    <s v="A264"/>
    <x v="36"/>
  </r>
  <r>
    <n v="17290"/>
    <d v="2018-08-05T00:47:14"/>
    <x v="25"/>
    <n v="863"/>
    <s v="A265"/>
    <x v="40"/>
  </r>
  <r>
    <n v="17668"/>
    <d v="2018-12-12T04:26:27"/>
    <x v="15"/>
    <n v="920"/>
    <s v="A265"/>
    <x v="40"/>
  </r>
  <r>
    <n v="17702"/>
    <d v="2018-11-24T07:15:00"/>
    <x v="45"/>
    <n v="1433"/>
    <s v="A265"/>
    <x v="40"/>
  </r>
  <r>
    <n v="17936"/>
    <d v="2017-12-13T21:56:39"/>
    <x v="8"/>
    <n v="1197"/>
    <s v="A265"/>
    <x v="40"/>
  </r>
  <r>
    <n v="18047"/>
    <d v="2018-05-04T03:43:06"/>
    <x v="25"/>
    <n v="1158"/>
    <s v="A265"/>
    <x v="40"/>
  </r>
  <r>
    <n v="17162"/>
    <d v="2018-07-05T17:21:54"/>
    <x v="25"/>
    <n v="-324"/>
    <s v="A266"/>
    <x v="41"/>
  </r>
  <r>
    <n v="17232"/>
    <d v="2018-08-02T01:52:31"/>
    <x v="54"/>
    <n v="971"/>
    <s v="A266"/>
    <x v="41"/>
  </r>
  <r>
    <n v="17320"/>
    <d v="2019-03-20T04:39:23"/>
    <x v="30"/>
    <n v="159"/>
    <s v="A266"/>
    <x v="41"/>
  </r>
  <r>
    <n v="17457"/>
    <d v="2018-05-23T21:19:52"/>
    <x v="60"/>
    <n v="1036"/>
    <s v="A266"/>
    <x v="41"/>
  </r>
  <r>
    <n v="17592"/>
    <d v="2018-05-31T22:20:52"/>
    <x v="32"/>
    <n v="90"/>
    <s v="A266"/>
    <x v="41"/>
  </r>
  <r>
    <n v="17774"/>
    <d v="2019-03-02T22:20:49"/>
    <x v="54"/>
    <n v="350"/>
    <s v="A266"/>
    <x v="41"/>
  </r>
  <r>
    <n v="17934"/>
    <d v="2017-08-10T04:12:53"/>
    <x v="59"/>
    <n v="768"/>
    <s v="A266"/>
    <x v="41"/>
  </r>
  <r>
    <n v="17208"/>
    <d v="2019-01-03T23:29:41"/>
    <x v="42"/>
    <n v="716"/>
    <s v="A267"/>
    <x v="42"/>
  </r>
  <r>
    <n v="17548"/>
    <d v="2019-02-18T02:53:21"/>
    <x v="14"/>
    <n v="1113"/>
    <s v="A267"/>
    <x v="42"/>
  </r>
  <r>
    <n v="17836"/>
    <d v="2018-09-17T01:48:22"/>
    <x v="60"/>
    <n v="1186"/>
    <s v="A267"/>
    <x v="42"/>
  </r>
  <r>
    <n v="17484"/>
    <d v="2018-06-25T23:52:09"/>
    <x v="19"/>
    <n v="543"/>
    <s v="A268"/>
    <x v="43"/>
  </r>
  <r>
    <n v="17729"/>
    <d v="2017-02-07T10:13:09"/>
    <x v="9"/>
    <n v="1419"/>
    <s v="A268"/>
    <x v="43"/>
  </r>
  <r>
    <n v="18022"/>
    <d v="2018-07-04T10:46:57"/>
    <x v="49"/>
    <n v="592"/>
    <s v="A268"/>
    <x v="43"/>
  </r>
  <r>
    <n v="17481"/>
    <d v="2018-09-06T03:39:46"/>
    <x v="39"/>
    <n v="439"/>
    <s v="A269"/>
    <x v="44"/>
  </r>
  <r>
    <n v="18045"/>
    <d v="2018-08-22T07:54:48"/>
    <x v="20"/>
    <n v="871"/>
    <s v="A269"/>
    <x v="44"/>
  </r>
  <r>
    <n v="17982"/>
    <d v="2018-04-19T16:00:15"/>
    <x v="3"/>
    <n v="1485"/>
    <s v="A270"/>
    <x v="45"/>
  </r>
  <r>
    <n v="17120"/>
    <d v="2019-03-18T09:56:39"/>
    <x v="16"/>
    <n v="2067"/>
    <s v="A271"/>
    <x v="46"/>
  </r>
  <r>
    <n v="17246"/>
    <d v="2017-09-15T04:41:48"/>
    <x v="47"/>
    <n v="1166"/>
    <s v="A271"/>
    <x v="46"/>
  </r>
  <r>
    <n v="17460"/>
    <d v="2018-11-29T16:52:07"/>
    <x v="49"/>
    <n v="1306"/>
    <s v="A271"/>
    <x v="46"/>
  </r>
  <r>
    <n v="17758"/>
    <d v="2018-08-04T10:34:25"/>
    <x v="35"/>
    <n v="1112"/>
    <s v="A271"/>
    <x v="46"/>
  </r>
  <r>
    <n v="17572"/>
    <d v="2018-06-27T21:46:42"/>
    <x v="13"/>
    <n v="589"/>
    <s v="A272"/>
    <x v="36"/>
  </r>
  <r>
    <n v="17609"/>
    <d v="2018-08-04T18:23:10"/>
    <x v="10"/>
    <n v="1365"/>
    <s v="A272"/>
    <x v="36"/>
  </r>
  <r>
    <n v="17658"/>
    <d v="2018-01-15T01:56:07"/>
    <x v="25"/>
    <n v="1516"/>
    <s v="A272"/>
    <x v="36"/>
  </r>
  <r>
    <n v="17959"/>
    <d v="2019-04-22T04:17:28"/>
    <x v="43"/>
    <n v="1196"/>
    <s v="A272"/>
    <x v="36"/>
  </r>
  <r>
    <n v="17189"/>
    <d v="2018-06-05T08:58:26"/>
    <x v="42"/>
    <n v="1490"/>
    <s v="A301"/>
    <x v="47"/>
  </r>
  <r>
    <n v="17201"/>
    <d v="2017-04-19T05:11:50"/>
    <x v="20"/>
    <n v="1218"/>
    <s v="A301"/>
    <x v="47"/>
  </r>
  <r>
    <n v="17205"/>
    <d v="2018-02-07T10:14:03"/>
    <x v="5"/>
    <n v="1061"/>
    <s v="A301"/>
    <x v="47"/>
  </r>
  <r>
    <n v="17923"/>
    <d v="2019-01-26T00:23:31"/>
    <x v="27"/>
    <n v="449"/>
    <s v="A301"/>
    <x v="47"/>
  </r>
  <r>
    <n v="18015"/>
    <d v="2018-03-16T02:42:55"/>
    <x v="37"/>
    <n v="409"/>
    <s v="A301"/>
    <x v="47"/>
  </r>
  <r>
    <n v="18166"/>
    <d v="2018-04-19T23:08:47"/>
    <x v="50"/>
    <n v="1280"/>
    <s v="A301"/>
    <x v="47"/>
  </r>
  <r>
    <n v="17345"/>
    <d v="2018-10-18T03:27:22"/>
    <x v="54"/>
    <n v="276"/>
    <s v="A302"/>
    <x v="48"/>
  </r>
  <r>
    <n v="17514"/>
    <d v="2017-05-23T10:26:54"/>
    <x v="34"/>
    <n v="868"/>
    <s v="A302"/>
    <x v="48"/>
  </r>
  <r>
    <n v="17606"/>
    <d v="2018-11-20T10:54:21"/>
    <x v="0"/>
    <n v="1095"/>
    <s v="A302"/>
    <x v="48"/>
  </r>
  <r>
    <n v="17915"/>
    <d v="2017-02-21T14:11:31"/>
    <x v="47"/>
    <n v="680"/>
    <s v="A302"/>
    <x v="48"/>
  </r>
  <r>
    <n v="17919"/>
    <d v="2018-04-22T17:31:07"/>
    <x v="60"/>
    <n v="1773"/>
    <s v="A302"/>
    <x v="48"/>
  </r>
  <r>
    <n v="17577"/>
    <d v="2017-09-17T12:30:08"/>
    <x v="6"/>
    <n v="207"/>
    <s v="A303"/>
    <x v="49"/>
  </r>
  <r>
    <n v="18085"/>
    <d v="2018-05-13T20:01:13"/>
    <x v="59"/>
    <n v="1119"/>
    <s v="A303"/>
    <x v="49"/>
  </r>
  <r>
    <n v="18122"/>
    <d v="2018-07-17T05:20:43"/>
    <x v="60"/>
    <n v="1200"/>
    <s v="A303"/>
    <x v="49"/>
  </r>
  <r>
    <n v="17257"/>
    <d v="2018-10-14T06:26:39"/>
    <x v="48"/>
    <n v="1010"/>
    <s v="A304"/>
    <x v="50"/>
  </r>
  <r>
    <n v="17432"/>
    <d v="2019-03-12T17:59:51"/>
    <x v="18"/>
    <n v="67"/>
    <s v="A304"/>
    <x v="50"/>
  </r>
  <r>
    <n v="17713"/>
    <d v="2018-06-05T19:27:53"/>
    <x v="35"/>
    <n v="1041"/>
    <s v="A304"/>
    <x v="50"/>
  </r>
  <r>
    <n v="17716"/>
    <d v="2017-05-23T08:53:07"/>
    <x v="58"/>
    <n v="1311"/>
    <s v="A304"/>
    <x v="50"/>
  </r>
  <r>
    <n v="18090"/>
    <d v="2018-07-13T12:43:26"/>
    <x v="15"/>
    <n v="1061"/>
    <s v="A304"/>
    <x v="50"/>
  </r>
  <r>
    <n v="17082"/>
    <d v="2017-06-22T18:18:57"/>
    <x v="25"/>
    <n v="1339"/>
    <s v="A305"/>
    <x v="51"/>
  </r>
  <r>
    <n v="17294"/>
    <d v="2017-05-24T10:33:22"/>
    <x v="2"/>
    <n v="1083"/>
    <s v="A305"/>
    <x v="51"/>
  </r>
  <r>
    <n v="17749"/>
    <d v="2017-06-08T11:48:41"/>
    <x v="48"/>
    <n v="520"/>
    <s v="A305"/>
    <x v="51"/>
  </r>
  <r>
    <n v="17905"/>
    <d v="2017-12-26T13:45:10"/>
    <x v="29"/>
    <n v="1606"/>
    <s v="A305"/>
    <x v="51"/>
  </r>
  <r>
    <n v="17983"/>
    <d v="2017-10-01T12:40:52"/>
    <x v="16"/>
    <n v="1429"/>
    <s v="A305"/>
    <x v="51"/>
  </r>
  <r>
    <n v="17116"/>
    <d v="2017-08-26T07:21:40"/>
    <x v="18"/>
    <n v="89"/>
    <s v="A306"/>
    <x v="52"/>
  </r>
  <r>
    <n v="17215"/>
    <d v="2017-08-21T14:28:58"/>
    <x v="51"/>
    <n v="1463"/>
    <s v="A306"/>
    <x v="52"/>
  </r>
  <r>
    <n v="17340"/>
    <d v="2018-11-27T04:08:56"/>
    <x v="34"/>
    <n v="1423"/>
    <s v="A306"/>
    <x v="52"/>
  </r>
  <r>
    <n v="17405"/>
    <d v="2018-11-12T09:48:48"/>
    <x v="62"/>
    <n v="1139"/>
    <s v="A306"/>
    <x v="52"/>
  </r>
  <r>
    <n v="17425"/>
    <d v="2017-01-31T04:10:25"/>
    <x v="16"/>
    <n v="1095"/>
    <s v="A306"/>
    <x v="52"/>
  </r>
  <r>
    <n v="17493"/>
    <d v="2018-03-25T13:57:32"/>
    <x v="59"/>
    <n v="317"/>
    <s v="A306"/>
    <x v="52"/>
  </r>
  <r>
    <n v="17529"/>
    <d v="2019-05-17T03:25:49"/>
    <x v="38"/>
    <n v="1363"/>
    <s v="A306"/>
    <x v="52"/>
  </r>
  <r>
    <n v="17600"/>
    <d v="2018-07-11T21:39:32"/>
    <x v="58"/>
    <n v="1267"/>
    <s v="A306"/>
    <x v="52"/>
  </r>
  <r>
    <n v="17711"/>
    <d v="2017-07-16T16:45:10"/>
    <x v="38"/>
    <n v="1734"/>
    <s v="A306"/>
    <x v="52"/>
  </r>
  <r>
    <n v="18118"/>
    <d v="2017-10-11T02:09:28"/>
    <x v="49"/>
    <n v="1350"/>
    <s v="A306"/>
    <x v="52"/>
  </r>
  <r>
    <n v="17596"/>
    <d v="2017-02-01T01:36:11"/>
    <x v="38"/>
    <n v="1012"/>
    <s v="A307"/>
    <x v="53"/>
  </r>
  <r>
    <n v="17190"/>
    <d v="2019-04-16T05:29:53"/>
    <x v="60"/>
    <n v="1413"/>
    <s v="A308"/>
    <x v="54"/>
  </r>
  <r>
    <n v="17550"/>
    <d v="2018-02-03T07:07:11"/>
    <x v="21"/>
    <n v="1841"/>
    <s v="A308"/>
    <x v="54"/>
  </r>
  <r>
    <n v="17667"/>
    <d v="2017-12-18T11:01:25"/>
    <x v="24"/>
    <n v="723"/>
    <s v="A308"/>
    <x v="54"/>
  </r>
  <r>
    <n v="17978"/>
    <d v="2019-04-16T13:27:35"/>
    <x v="21"/>
    <n v="937"/>
    <s v="A308"/>
    <x v="54"/>
  </r>
  <r>
    <n v="17637"/>
    <d v="2019-01-13T04:33:35"/>
    <x v="45"/>
    <n v="767"/>
    <s v="A309"/>
    <x v="49"/>
  </r>
  <r>
    <n v="17847"/>
    <d v="2017-03-05T12:13:04"/>
    <x v="59"/>
    <n v="471"/>
    <s v="A309"/>
    <x v="49"/>
  </r>
  <r>
    <n v="17954"/>
    <d v="2018-04-15T14:13:38"/>
    <x v="36"/>
    <n v="1649"/>
    <s v="A309"/>
    <x v="49"/>
  </r>
  <r>
    <n v="17426"/>
    <d v="2018-08-14T09:16:27"/>
    <x v="49"/>
    <n v="1041"/>
    <s v="A310"/>
    <x v="55"/>
  </r>
  <r>
    <n v="17483"/>
    <d v="2018-01-22T05:44:33"/>
    <x v="0"/>
    <n v="1766"/>
    <s v="A310"/>
    <x v="55"/>
  </r>
  <r>
    <n v="17537"/>
    <d v="2018-12-05T16:24:01"/>
    <x v="22"/>
    <n v="857"/>
    <s v="A310"/>
    <x v="55"/>
  </r>
  <r>
    <n v="17618"/>
    <d v="2018-12-27T04:47:54"/>
    <x v="52"/>
    <n v="1198"/>
    <s v="A310"/>
    <x v="55"/>
  </r>
  <r>
    <n v="17890"/>
    <d v="2018-04-04T07:45:02"/>
    <x v="13"/>
    <n v="463"/>
    <s v="A310"/>
    <x v="55"/>
  </r>
  <r>
    <n v="18068"/>
    <d v="2017-01-15T14:16:03"/>
    <x v="56"/>
    <n v="464"/>
    <s v="A310"/>
    <x v="55"/>
  </r>
  <r>
    <n v="18179"/>
    <d v="2019-02-11T19:45:36"/>
    <x v="13"/>
    <n v="362"/>
    <s v="A310"/>
    <x v="55"/>
  </r>
  <r>
    <n v="17097"/>
    <d v="2018-07-27T04:29:36"/>
    <x v="0"/>
    <n v="1944"/>
    <s v="A311"/>
    <x v="56"/>
  </r>
  <r>
    <n v="17234"/>
    <d v="2018-05-02T15:37:30"/>
    <x v="57"/>
    <n v="1146"/>
    <s v="A311"/>
    <x v="56"/>
  </r>
  <r>
    <n v="17714"/>
    <d v="2017-12-29T06:15:49"/>
    <x v="15"/>
    <n v="999"/>
    <s v="A311"/>
    <x v="56"/>
  </r>
  <r>
    <n v="17741"/>
    <d v="2018-07-22T11:59:13"/>
    <x v="2"/>
    <n v="1232"/>
    <s v="A311"/>
    <x v="56"/>
  </r>
  <r>
    <n v="17955"/>
    <d v="2018-12-11T04:55:20"/>
    <x v="28"/>
    <n v="1201"/>
    <s v="A311"/>
    <x v="56"/>
  </r>
  <r>
    <n v="17142"/>
    <d v="2017-05-19T06:08:33"/>
    <x v="50"/>
    <n v="1005"/>
    <s v="A312"/>
    <x v="57"/>
  </r>
  <r>
    <n v="17171"/>
    <d v="2018-10-10T21:55:53"/>
    <x v="18"/>
    <n v="2137"/>
    <s v="A312"/>
    <x v="57"/>
  </r>
  <r>
    <n v="17731"/>
    <d v="2018-10-17T08:33:12"/>
    <x v="62"/>
    <n v="855"/>
    <s v="A312"/>
    <x v="57"/>
  </r>
  <r>
    <n v="17810"/>
    <d v="2017-01-08T02:11:51"/>
    <x v="42"/>
    <n v="616"/>
    <s v="A312"/>
    <x v="57"/>
  </r>
  <r>
    <n v="17304"/>
    <d v="2018-07-18T11:15:17"/>
    <x v="63"/>
    <n v="1297"/>
    <s v="A313"/>
    <x v="58"/>
  </r>
  <r>
    <n v="17375"/>
    <d v="2017-06-28T06:05:31"/>
    <x v="18"/>
    <n v="325"/>
    <s v="A313"/>
    <x v="58"/>
  </r>
  <r>
    <n v="17956"/>
    <d v="2019-01-04T18:14:27"/>
    <x v="4"/>
    <n v="274"/>
    <s v="A313"/>
    <x v="58"/>
  </r>
  <r>
    <n v="17965"/>
    <d v="2018-09-11T04:38:49"/>
    <x v="35"/>
    <n v="801"/>
    <s v="A313"/>
    <x v="58"/>
  </r>
  <r>
    <n v="17251"/>
    <d v="2017-01-18T06:02:05"/>
    <x v="11"/>
    <n v="1029"/>
    <s v="A314"/>
    <x v="59"/>
  </r>
  <r>
    <n v="17264"/>
    <d v="2017-07-22T12:29:26"/>
    <x v="4"/>
    <n v="1245"/>
    <s v="A314"/>
    <x v="59"/>
  </r>
  <r>
    <n v="17465"/>
    <d v="2017-09-28T06:28:29"/>
    <x v="11"/>
    <n v="940"/>
    <s v="A314"/>
    <x v="59"/>
  </r>
  <r>
    <n v="18002"/>
    <d v="2017-07-24T01:28:18"/>
    <x v="1"/>
    <n v="1296"/>
    <s v="A314"/>
    <x v="59"/>
  </r>
  <r>
    <n v="17254"/>
    <d v="2018-10-02T12:39:17"/>
    <x v="47"/>
    <n v="1015"/>
    <s v="A315"/>
    <x v="60"/>
  </r>
  <r>
    <n v="17283"/>
    <d v="2018-07-22T23:13:17"/>
    <x v="18"/>
    <n v="611"/>
    <s v="A315"/>
    <x v="60"/>
  </r>
  <r>
    <n v="17435"/>
    <d v="2017-07-31T22:37:08"/>
    <x v="25"/>
    <n v="410"/>
    <s v="A315"/>
    <x v="60"/>
  </r>
  <r>
    <n v="17403"/>
    <d v="2017-06-09T13:19:50"/>
    <x v="44"/>
    <n v="1491"/>
    <s v="A316"/>
    <x v="61"/>
  </r>
  <r>
    <n v="17381"/>
    <d v="2018-01-01T19:49:55"/>
    <x v="63"/>
    <n v="396"/>
    <s v="A317"/>
    <x v="62"/>
  </r>
  <r>
    <n v="17933"/>
    <d v="2017-04-09T06:51:39"/>
    <x v="17"/>
    <n v="613"/>
    <s v="A317"/>
    <x v="62"/>
  </r>
  <r>
    <n v="18127"/>
    <d v="2019-05-11T13:42:52"/>
    <x v="56"/>
    <n v="846"/>
    <s v="A317"/>
    <x v="62"/>
  </r>
  <r>
    <n v="17389"/>
    <d v="2017-03-15T02:12:48"/>
    <x v="40"/>
    <n v="1047"/>
    <s v="A318"/>
    <x v="63"/>
  </r>
  <r>
    <n v="17580"/>
    <d v="2017-10-25T03:13:37"/>
    <x v="7"/>
    <n v="1141"/>
    <s v="A318"/>
    <x v="63"/>
  </r>
  <r>
    <n v="17583"/>
    <d v="2017-09-20T23:14:26"/>
    <x v="49"/>
    <n v="504"/>
    <s v="A318"/>
    <x v="63"/>
  </r>
  <r>
    <n v="17650"/>
    <d v="2018-06-14T16:34:05"/>
    <x v="46"/>
    <n v="1569"/>
    <s v="A318"/>
    <x v="63"/>
  </r>
  <r>
    <n v="17804"/>
    <d v="2019-02-06T15:43:05"/>
    <x v="18"/>
    <n v="1198"/>
    <s v="A318"/>
    <x v="63"/>
  </r>
  <r>
    <n v="17893"/>
    <d v="2019-01-02T19:17:14"/>
    <x v="12"/>
    <n v="1327"/>
    <s v="A318"/>
    <x v="63"/>
  </r>
  <r>
    <n v="17952"/>
    <d v="2019-04-10T19:07:51"/>
    <x v="24"/>
    <n v="652"/>
    <s v="A318"/>
    <x v="63"/>
  </r>
  <r>
    <n v="18070"/>
    <d v="2018-12-24T15:02:12"/>
    <x v="3"/>
    <n v="-57"/>
    <s v="A318"/>
    <x v="63"/>
  </r>
  <r>
    <n v="17140"/>
    <d v="2017-01-06T10:32:08"/>
    <x v="13"/>
    <n v="736"/>
    <s v="A319"/>
    <x v="64"/>
  </r>
  <r>
    <n v="17400"/>
    <d v="2017-01-29T18:59:01"/>
    <x v="44"/>
    <n v="1553"/>
    <s v="A319"/>
    <x v="64"/>
  </r>
  <r>
    <n v="17419"/>
    <d v="2018-05-30T13:13:43"/>
    <x v="13"/>
    <n v="390"/>
    <s v="A319"/>
    <x v="64"/>
  </r>
  <r>
    <n v="17488"/>
    <d v="2018-09-29T12:55:23"/>
    <x v="11"/>
    <n v="395"/>
    <s v="A319"/>
    <x v="64"/>
  </r>
  <r>
    <n v="17932"/>
    <d v="2018-03-27T03:22:58"/>
    <x v="30"/>
    <n v="1123"/>
    <s v="A319"/>
    <x v="64"/>
  </r>
  <r>
    <n v="18120"/>
    <d v="2018-10-26T21:57:15"/>
    <x v="32"/>
    <n v="876"/>
    <s v="A319"/>
    <x v="64"/>
  </r>
  <r>
    <n v="17599"/>
    <d v="2018-11-20T03:49:55"/>
    <x v="38"/>
    <n v="610"/>
    <s v="A320"/>
    <x v="53"/>
  </r>
  <r>
    <n v="17635"/>
    <d v="2017-07-24T18:12:43"/>
    <x v="22"/>
    <n v="1544"/>
    <s v="A320"/>
    <x v="53"/>
  </r>
  <r>
    <n v="17371"/>
    <d v="2017-08-28T06:00:40"/>
    <x v="37"/>
    <n v="1433"/>
    <s v="A321"/>
    <x v="53"/>
  </r>
  <r>
    <n v="17703"/>
    <d v="2019-05-15T22:42:15"/>
    <x v="63"/>
    <n v="1319"/>
    <s v="A321"/>
    <x v="53"/>
  </r>
  <r>
    <n v="17963"/>
    <d v="2017-03-18T02:36:45"/>
    <x v="26"/>
    <n v="594"/>
    <s v="A321"/>
    <x v="53"/>
  </r>
  <r>
    <n v="18005"/>
    <d v="2018-01-01T15:39:51"/>
    <x v="33"/>
    <n v="912"/>
    <s v="A321"/>
    <x v="53"/>
  </r>
  <r>
    <n v="18107"/>
    <d v="2017-08-09T00:27:09"/>
    <x v="17"/>
    <n v="1664"/>
    <s v="A321"/>
    <x v="53"/>
  </r>
  <r>
    <n v="17237"/>
    <d v="2017-12-18T22:06:23"/>
    <x v="49"/>
    <n v="1300"/>
    <s v="A322"/>
    <x v="53"/>
  </r>
  <r>
    <n v="17378"/>
    <d v="2018-05-08T11:26:10"/>
    <x v="64"/>
    <n v="1027"/>
    <s v="A322"/>
    <x v="53"/>
  </r>
  <r>
    <n v="17730"/>
    <d v="2017-10-07T12:08:12"/>
    <x v="53"/>
    <n v="2078"/>
    <s v="A322"/>
    <x v="53"/>
  </r>
  <r>
    <n v="17255"/>
    <d v="2017-11-04T10:06:52"/>
    <x v="55"/>
    <n v="1766"/>
    <s v="A351"/>
    <x v="65"/>
  </r>
  <r>
    <n v="17782"/>
    <d v="2017-01-24T11:31:12"/>
    <x v="5"/>
    <n v="1263"/>
    <s v="A351"/>
    <x v="65"/>
  </r>
  <r>
    <n v="18065"/>
    <d v="2018-12-30T22:22:59"/>
    <x v="39"/>
    <n v="1277"/>
    <s v="A351"/>
    <x v="65"/>
  </r>
  <r>
    <n v="17984"/>
    <d v="2017-02-08T13:40:05"/>
    <x v="58"/>
    <n v="800"/>
    <s v="A352"/>
    <x v="65"/>
  </r>
  <r>
    <n v="18162"/>
    <d v="2017-06-20T22:37:57"/>
    <x v="49"/>
    <n v="716"/>
    <s v="A352"/>
    <x v="65"/>
  </r>
  <r>
    <n v="17228"/>
    <d v="2018-02-05T12:32:25"/>
    <x v="38"/>
    <n v="1067"/>
    <s v="A353"/>
    <x v="65"/>
  </r>
  <r>
    <n v="17300"/>
    <d v="2019-04-25T22:28:04"/>
    <x v="10"/>
    <n v="1301"/>
    <s v="A353"/>
    <x v="65"/>
  </r>
  <r>
    <n v="17501"/>
    <d v="2018-04-15T23:22:31"/>
    <x v="9"/>
    <n v="756"/>
    <s v="A353"/>
    <x v="65"/>
  </r>
  <r>
    <n v="17692"/>
    <d v="2018-06-20T05:45:28"/>
    <x v="60"/>
    <n v="840"/>
    <s v="A353"/>
    <x v="65"/>
  </r>
  <r>
    <n v="17248"/>
    <d v="2018-02-07T06:39:20"/>
    <x v="32"/>
    <n v="1074"/>
    <s v="A401"/>
    <x v="66"/>
  </r>
  <r>
    <n v="17479"/>
    <d v="2017-09-22T14:40:30"/>
    <x v="5"/>
    <n v="682"/>
    <s v="A401"/>
    <x v="66"/>
  </r>
  <r>
    <n v="17518"/>
    <d v="2018-12-10T17:32:01"/>
    <x v="7"/>
    <n v="490"/>
    <s v="A401"/>
    <x v="66"/>
  </r>
  <r>
    <n v="17526"/>
    <d v="2019-04-04T13:16:08"/>
    <x v="5"/>
    <n v="1444"/>
    <s v="A401"/>
    <x v="66"/>
  </r>
  <r>
    <n v="17498"/>
    <d v="2017-07-30T20:07:34"/>
    <x v="46"/>
    <n v="1380"/>
    <s v="A402"/>
    <x v="66"/>
  </r>
  <r>
    <n v="17499"/>
    <d v="2018-12-14T23:06:05"/>
    <x v="64"/>
    <n v="836"/>
    <s v="A402"/>
    <x v="66"/>
  </r>
  <r>
    <n v="17538"/>
    <d v="2017-10-20T07:31:07"/>
    <x v="34"/>
    <n v="1415"/>
    <s v="A402"/>
    <x v="66"/>
  </r>
  <r>
    <n v="17879"/>
    <d v="2018-04-14T20:53:06"/>
    <x v="16"/>
    <n v="1255"/>
    <s v="A402"/>
    <x v="66"/>
  </r>
  <r>
    <n v="17950"/>
    <d v="2017-09-19T09:12:54"/>
    <x v="60"/>
    <n v="1551"/>
    <s v="A402"/>
    <x v="66"/>
  </r>
  <r>
    <n v="17224"/>
    <d v="2019-04-26T04:34:05"/>
    <x v="47"/>
    <n v="726"/>
    <s v="A404"/>
    <x v="66"/>
  </r>
  <r>
    <n v="17242"/>
    <d v="2017-04-30T03:24:23"/>
    <x v="32"/>
    <n v="745"/>
    <s v="A404"/>
    <x v="66"/>
  </r>
  <r>
    <n v="17352"/>
    <d v="2018-05-09T17:07:23"/>
    <x v="64"/>
    <n v="2481"/>
    <s v="A404"/>
    <x v="66"/>
  </r>
  <r>
    <n v="17414"/>
    <d v="2017-03-10T16:37:26"/>
    <x v="17"/>
    <n v="958"/>
    <s v="A404"/>
    <x v="66"/>
  </r>
  <r>
    <n v="17594"/>
    <d v="2017-12-09T08:15:19"/>
    <x v="0"/>
    <n v="-65"/>
    <s v="A404"/>
    <x v="66"/>
  </r>
  <r>
    <n v="17969"/>
    <d v="2017-05-27T23:35:55"/>
    <x v="38"/>
    <n v="1234"/>
    <s v="A404"/>
    <x v="66"/>
  </r>
  <r>
    <n v="17100"/>
    <d v="2017-01-20T12:07:32"/>
    <x v="9"/>
    <n v="712"/>
    <s v="A451"/>
    <x v="67"/>
  </r>
  <r>
    <n v="17411"/>
    <d v="2018-03-22T03:39:20"/>
    <x v="54"/>
    <n v="185"/>
    <s v="A451"/>
    <x v="67"/>
  </r>
  <r>
    <n v="17628"/>
    <d v="2018-02-19T15:46:09"/>
    <x v="19"/>
    <n v="501"/>
    <s v="A451"/>
    <x v="67"/>
  </r>
  <r>
    <n v="17899"/>
    <d v="2017-08-08T23:02:10"/>
    <x v="39"/>
    <n v="1849"/>
    <s v="A451"/>
    <x v="67"/>
  </r>
  <r>
    <n v="18157"/>
    <d v="2018-04-21T07:12:30"/>
    <x v="42"/>
    <n v="1430"/>
    <s v="A451"/>
    <x v="67"/>
  </r>
  <r>
    <n v="17143"/>
    <d v="2018-01-26T10:38:06"/>
    <x v="37"/>
    <n v="1595"/>
    <s v="A452"/>
    <x v="67"/>
  </r>
  <r>
    <n v="17560"/>
    <d v="2018-01-24T20:14:25"/>
    <x v="34"/>
    <n v="258"/>
    <s v="A452"/>
    <x v="67"/>
  </r>
  <r>
    <n v="17578"/>
    <d v="2017-06-24T20:32:04"/>
    <x v="41"/>
    <n v="551"/>
    <s v="A452"/>
    <x v="67"/>
  </r>
  <r>
    <n v="17949"/>
    <d v="2018-09-26T12:26:43"/>
    <x v="40"/>
    <n v="1417"/>
    <s v="A452"/>
    <x v="67"/>
  </r>
  <r>
    <n v="17145"/>
    <d v="2017-10-26T13:49:24"/>
    <x v="28"/>
    <n v="1377"/>
    <s v="A453"/>
    <x v="67"/>
  </r>
  <r>
    <n v="17655"/>
    <d v="2019-02-04T04:33:32"/>
    <x v="52"/>
    <n v="341"/>
    <s v="A453"/>
    <x v="67"/>
  </r>
  <r>
    <n v="17665"/>
    <d v="2017-12-05T22:24:16"/>
    <x v="8"/>
    <n v="1678"/>
    <s v="A453"/>
    <x v="67"/>
  </r>
  <r>
    <n v="18026"/>
    <d v="2018-05-14T11:38:16"/>
    <x v="1"/>
    <n v="1035"/>
    <s v="A453"/>
    <x v="67"/>
  </r>
  <r>
    <n v="18170"/>
    <d v="2019-03-09T06:52:29"/>
    <x v="49"/>
    <n v="206"/>
    <s v="A453"/>
    <x v="67"/>
  </r>
  <r>
    <n v="17146"/>
    <d v="2017-07-01T20:59:45"/>
    <x v="0"/>
    <n v="575"/>
    <s v="A454"/>
    <x v="67"/>
  </r>
  <r>
    <n v="17351"/>
    <d v="2017-07-03T06:15:23"/>
    <x v="27"/>
    <n v="958"/>
    <s v="A454"/>
    <x v="67"/>
  </r>
  <r>
    <n v="17385"/>
    <d v="2018-05-27T20:02:33"/>
    <x v="10"/>
    <n v="1479"/>
    <s v="A454"/>
    <x v="67"/>
  </r>
  <r>
    <n v="17449"/>
    <d v="2018-03-10T11:39:14"/>
    <x v="29"/>
    <n v="918"/>
    <s v="A454"/>
    <x v="67"/>
  </r>
  <r>
    <n v="17593"/>
    <d v="2018-12-21T14:15:38"/>
    <x v="55"/>
    <n v="422"/>
    <s v="A454"/>
    <x v="67"/>
  </r>
  <r>
    <n v="17948"/>
    <d v="2017-02-27T14:27:43"/>
    <x v="27"/>
    <n v="1999"/>
    <s v="A454"/>
    <x v="67"/>
  </r>
  <r>
    <n v="17430"/>
    <d v="2019-03-04T12:17:03"/>
    <x v="51"/>
    <n v="752"/>
    <s v="A455"/>
    <x v="67"/>
  </r>
  <r>
    <n v="17605"/>
    <d v="2018-02-24T07:49:41"/>
    <x v="51"/>
    <n v="1398"/>
    <s v="A455"/>
    <x v="67"/>
  </r>
  <r>
    <n v="18056"/>
    <d v="2018-03-14T08:44:21"/>
    <x v="23"/>
    <n v="554"/>
    <s v="A455"/>
    <x v="67"/>
  </r>
  <r>
    <n v="17135"/>
    <d v="2017-06-25T12:00:37"/>
    <x v="59"/>
    <n v="785"/>
    <s v="A456"/>
    <x v="67"/>
  </r>
  <r>
    <n v="17230"/>
    <d v="2018-08-09T14:36:10"/>
    <x v="5"/>
    <n v="626"/>
    <s v="A456"/>
    <x v="67"/>
  </r>
  <r>
    <n v="17510"/>
    <d v="2018-07-09T06:01:50"/>
    <x v="64"/>
    <n v="853"/>
    <s v="A456"/>
    <x v="67"/>
  </r>
  <r>
    <n v="17772"/>
    <d v="2019-01-01T12:50:56"/>
    <x v="64"/>
    <n v="1454"/>
    <s v="A456"/>
    <x v="67"/>
  </r>
  <r>
    <n v="17993"/>
    <d v="2017-12-12T11:33:20"/>
    <x v="39"/>
    <n v="1423"/>
    <s v="A456"/>
    <x v="67"/>
  </r>
  <r>
    <n v="17380"/>
    <d v="2019-05-04T05:21:35"/>
    <x v="20"/>
    <n v="608"/>
    <s v="A457"/>
    <x v="67"/>
  </r>
  <r>
    <n v="17476"/>
    <d v="2018-01-05T14:05:05"/>
    <x v="39"/>
    <n v="1402"/>
    <s v="A457"/>
    <x v="67"/>
  </r>
  <r>
    <n v="17558"/>
    <d v="2017-02-13T17:02:05"/>
    <x v="6"/>
    <n v="1447"/>
    <s v="A457"/>
    <x v="67"/>
  </r>
  <r>
    <n v="17272"/>
    <d v="2017-03-13T05:06:58"/>
    <x v="53"/>
    <n v="1139"/>
    <s v="A458"/>
    <x v="67"/>
  </r>
  <r>
    <n v="17528"/>
    <d v="2017-08-10T04:21:05"/>
    <x v="34"/>
    <n v="389"/>
    <s v="A458"/>
    <x v="67"/>
  </r>
  <r>
    <n v="17601"/>
    <d v="2018-07-16T00:27:54"/>
    <x v="55"/>
    <n v="1824"/>
    <s v="A458"/>
    <x v="67"/>
  </r>
  <r>
    <n v="17797"/>
    <d v="2019-01-31T07:14:55"/>
    <x v="29"/>
    <n v="1533"/>
    <s v="A458"/>
    <x v="67"/>
  </r>
  <r>
    <n v="17876"/>
    <d v="2017-02-07T10:30:18"/>
    <x v="51"/>
    <n v="1312"/>
    <s v="A458"/>
    <x v="67"/>
  </r>
  <r>
    <n v="18126"/>
    <d v="2017-12-11T23:34:30"/>
    <x v="46"/>
    <n v="686"/>
    <s v="A458"/>
    <x v="67"/>
  </r>
  <r>
    <n v="17177"/>
    <d v="2017-01-04T20:52:45"/>
    <x v="1"/>
    <n v="1167"/>
    <s v="A460"/>
    <x v="67"/>
  </r>
  <r>
    <n v="17197"/>
    <d v="2018-03-27T19:09:07"/>
    <x v="1"/>
    <n v="1840"/>
    <s v="A460"/>
    <x v="67"/>
  </r>
  <r>
    <n v="17995"/>
    <d v="2018-12-01T13:21:14"/>
    <x v="60"/>
    <n v="1948"/>
    <s v="A460"/>
    <x v="67"/>
  </r>
  <r>
    <n v="17554"/>
    <d v="2018-11-08T19:24:55"/>
    <x v="61"/>
    <n v="894"/>
    <s v="A501"/>
    <x v="68"/>
  </r>
  <r>
    <n v="17574"/>
    <d v="2017-09-23T07:33:43"/>
    <x v="53"/>
    <n v="670"/>
    <s v="A501"/>
    <x v="68"/>
  </r>
  <r>
    <n v="17682"/>
    <d v="2019-02-17T01:03:23"/>
    <x v="48"/>
    <n v="1419"/>
    <s v="A501"/>
    <x v="68"/>
  </r>
  <r>
    <n v="17106"/>
    <d v="2018-03-11T18:14:02"/>
    <x v="14"/>
    <n v="1472"/>
    <s v="A502"/>
    <x v="68"/>
  </r>
  <r>
    <n v="17125"/>
    <d v="2018-05-02T17:06:16"/>
    <x v="63"/>
    <n v="1211"/>
    <s v="A503"/>
    <x v="68"/>
  </r>
  <r>
    <n v="17297"/>
    <d v="2017-12-18T18:13:54"/>
    <x v="11"/>
    <n v="1299"/>
    <s v="A503"/>
    <x v="68"/>
  </r>
  <r>
    <n v="17630"/>
    <d v="2017-02-06T21:51:15"/>
    <x v="29"/>
    <n v="118"/>
    <s v="A503"/>
    <x v="68"/>
  </r>
  <r>
    <n v="17831"/>
    <d v="2017-01-18T09:44:51"/>
    <x v="58"/>
    <n v="109"/>
    <s v="A503"/>
    <x v="68"/>
  </r>
  <r>
    <n v="17167"/>
    <d v="2018-11-26T14:22:22"/>
    <x v="30"/>
    <n v="1367"/>
    <s v="A504"/>
    <x v="68"/>
  </r>
  <r>
    <n v="17260"/>
    <d v="2018-08-25T12:41:27"/>
    <x v="30"/>
    <n v="894"/>
    <s v="A504"/>
    <x v="68"/>
  </r>
  <r>
    <n v="17953"/>
    <d v="2017-12-12T16:50:11"/>
    <x v="21"/>
    <n v="1119"/>
    <s v="A504"/>
    <x v="68"/>
  </r>
  <r>
    <n v="17970"/>
    <d v="2018-09-04T01:47:45"/>
    <x v="53"/>
    <n v="901"/>
    <s v="A504"/>
    <x v="68"/>
  </r>
  <r>
    <n v="18012"/>
    <d v="2018-08-06T04:49:31"/>
    <x v="64"/>
    <n v="1740"/>
    <s v="A504"/>
    <x v="68"/>
  </r>
  <r>
    <n v="17670"/>
    <d v="2018-11-12T22:45:00"/>
    <x v="18"/>
    <n v="226"/>
    <s v="A505"/>
    <x v="68"/>
  </r>
  <r>
    <n v="17917"/>
    <d v="2018-01-02T02:53:36"/>
    <x v="62"/>
    <n v="1231"/>
    <s v="A505"/>
    <x v="68"/>
  </r>
  <r>
    <n v="18149"/>
    <d v="2017-12-01T16:00:53"/>
    <x v="18"/>
    <n v="1073"/>
    <s v="A505"/>
    <x v="68"/>
  </r>
  <r>
    <n v="17286"/>
    <d v="2018-03-23T06:48:40"/>
    <x v="59"/>
    <n v="1082"/>
    <s v="A551"/>
    <x v="69"/>
  </r>
  <r>
    <n v="17307"/>
    <d v="2019-03-06T21:16:42"/>
    <x v="50"/>
    <n v="1906"/>
    <s v="A551"/>
    <x v="69"/>
  </r>
  <r>
    <n v="17492"/>
    <d v="2018-03-29T14:36:19"/>
    <x v="24"/>
    <n v="1230"/>
    <s v="A551"/>
    <x v="69"/>
  </r>
  <r>
    <n v="17589"/>
    <d v="2018-02-24T15:38:17"/>
    <x v="8"/>
    <n v="1121"/>
    <s v="A551"/>
    <x v="69"/>
  </r>
  <r>
    <n v="18081"/>
    <d v="2017-10-02T11:12:57"/>
    <x v="48"/>
    <n v="967"/>
    <s v="A551"/>
    <x v="69"/>
  </r>
  <r>
    <n v="18150"/>
    <d v="2017-12-28T18:43:14"/>
    <x v="42"/>
    <n v="957"/>
    <s v="A551"/>
    <x v="69"/>
  </r>
  <r>
    <n v="17316"/>
    <d v="2019-05-04T01:38:12"/>
    <x v="15"/>
    <n v="409"/>
    <s v="A552"/>
    <x v="70"/>
  </r>
  <r>
    <n v="17525"/>
    <d v="2017-03-23T06:03:00"/>
    <x v="59"/>
    <n v="1082"/>
    <s v="A552"/>
    <x v="70"/>
  </r>
  <r>
    <n v="17597"/>
    <d v="2017-11-26T11:09:21"/>
    <x v="28"/>
    <n v="711"/>
    <s v="A552"/>
    <x v="70"/>
  </r>
  <r>
    <n v="18130"/>
    <d v="2017-12-19T15:21:46"/>
    <x v="65"/>
    <n v="673"/>
    <s v="A552"/>
    <x v="70"/>
  </r>
  <r>
    <n v="17211"/>
    <d v="2018-09-22T22:56:42"/>
    <x v="65"/>
    <n v="1332"/>
    <s v="A601"/>
    <x v="71"/>
  </r>
  <r>
    <n v="17235"/>
    <d v="2017-03-02T18:25:47"/>
    <x v="34"/>
    <n v="1414"/>
    <s v="A601"/>
    <x v="71"/>
  </r>
  <r>
    <n v="17545"/>
    <d v="2017-11-02T04:05:13"/>
    <x v="12"/>
    <n v="334"/>
    <s v="A601"/>
    <x v="71"/>
  </r>
  <r>
    <n v="18001"/>
    <d v="2018-09-11T15:43:29"/>
    <x v="1"/>
    <n v="1318"/>
    <s v="A601"/>
    <x v="71"/>
  </r>
  <r>
    <n v="17347"/>
    <d v="2019-03-06T21:30:04"/>
    <x v="54"/>
    <n v="548"/>
    <s v="A602"/>
    <x v="72"/>
  </r>
  <r>
    <n v="17412"/>
    <d v="2018-03-24T03:02:57"/>
    <x v="30"/>
    <n v="1357"/>
    <s v="A602"/>
    <x v="72"/>
  </r>
  <r>
    <n v="17644"/>
    <d v="2018-07-22T01:33:34"/>
    <x v="38"/>
    <n v="931"/>
    <s v="A602"/>
    <x v="72"/>
  </r>
  <r>
    <n v="17830"/>
    <d v="2018-11-23T02:26:17"/>
    <x v="14"/>
    <n v="1368"/>
    <s v="A602"/>
    <x v="72"/>
  </r>
  <r>
    <n v="17986"/>
    <d v="2017-11-07T18:32:38"/>
    <x v="49"/>
    <n v="1148"/>
    <s v="A602"/>
    <x v="72"/>
  </r>
  <r>
    <n v="17165"/>
    <d v="2017-04-28T08:36:56"/>
    <x v="37"/>
    <n v="1222"/>
    <s v="A603"/>
    <x v="73"/>
  </r>
  <r>
    <n v="17285"/>
    <d v="2019-02-07T06:17:37"/>
    <x v="44"/>
    <n v="742"/>
    <s v="A603"/>
    <x v="73"/>
  </r>
  <r>
    <n v="17289"/>
    <d v="2018-09-11T13:38:26"/>
    <x v="60"/>
    <n v="576"/>
    <s v="A603"/>
    <x v="73"/>
  </r>
  <r>
    <n v="17588"/>
    <d v="2017-03-23T15:07:37"/>
    <x v="3"/>
    <n v="1348"/>
    <s v="A603"/>
    <x v="73"/>
  </r>
  <r>
    <n v="17684"/>
    <d v="2018-04-24T02:37:03"/>
    <x v="23"/>
    <n v="1234"/>
    <s v="A603"/>
    <x v="73"/>
  </r>
  <r>
    <n v="17822"/>
    <d v="2019-03-14T03:14:44"/>
    <x v="50"/>
    <n v="799"/>
    <s v="A603"/>
    <x v="73"/>
  </r>
  <r>
    <n v="17843"/>
    <d v="2017-09-10T14:55:45"/>
    <x v="59"/>
    <n v="1473"/>
    <s v="A603"/>
    <x v="73"/>
  </r>
  <r>
    <n v="17894"/>
    <d v="2017-11-05T22:20:40"/>
    <x v="59"/>
    <n v="1400"/>
    <s v="A603"/>
    <x v="73"/>
  </r>
  <r>
    <n v="17085"/>
    <d v="2017-04-29T21:04:33"/>
    <x v="1"/>
    <n v="2088"/>
    <s v="A604"/>
    <x v="74"/>
  </r>
  <r>
    <n v="17388"/>
    <d v="2018-05-18T13:28:49"/>
    <x v="16"/>
    <n v="651"/>
    <s v="A605"/>
    <x v="75"/>
  </r>
  <r>
    <n v="17912"/>
    <d v="2018-03-16T05:27:16"/>
    <x v="29"/>
    <n v="428"/>
    <s v="A605"/>
    <x v="75"/>
  </r>
  <r>
    <n v="18139"/>
    <d v="2017-11-02T05:03:11"/>
    <x v="18"/>
    <n v="804"/>
    <s v="A605"/>
    <x v="75"/>
  </r>
  <r>
    <n v="17530"/>
    <d v="2017-03-30T01:27:01"/>
    <x v="8"/>
    <n v="523"/>
    <s v="A651"/>
    <x v="76"/>
  </r>
  <r>
    <n v="18082"/>
    <d v="2017-03-02T11:48:21"/>
    <x v="15"/>
    <n v="1273"/>
    <s v="A651"/>
    <x v="76"/>
  </r>
  <r>
    <n v="17105"/>
    <d v="2017-01-18T11:22:53"/>
    <x v="54"/>
    <n v="1506"/>
    <s v="A701"/>
    <x v="77"/>
  </r>
  <r>
    <n v="17468"/>
    <d v="2017-01-25T17:07:34"/>
    <x v="52"/>
    <n v="757"/>
    <s v="A702"/>
    <x v="77"/>
  </r>
  <r>
    <n v="17517"/>
    <d v="2017-05-05T00:17:45"/>
    <x v="2"/>
    <n v="994"/>
    <s v="A702"/>
    <x v="77"/>
  </r>
  <r>
    <n v="17591"/>
    <d v="2019-03-14T01:45:22"/>
    <x v="36"/>
    <n v="1613"/>
    <s v="A702"/>
    <x v="77"/>
  </r>
  <r>
    <n v="17708"/>
    <d v="2017-05-03T04:46:00"/>
    <x v="21"/>
    <n v="703"/>
    <s v="A702"/>
    <x v="77"/>
  </r>
  <r>
    <n v="17785"/>
    <d v="2017-09-03T10:00:05"/>
    <x v="20"/>
    <n v="421"/>
    <s v="A702"/>
    <x v="77"/>
  </r>
  <r>
    <n v="17210"/>
    <d v="2019-05-08T10:33:02"/>
    <x v="28"/>
    <n v="980"/>
    <s v="A751"/>
    <x v="69"/>
  </r>
  <r>
    <n v="17386"/>
    <d v="2019-01-21T22:54:03"/>
    <x v="60"/>
    <n v="1506"/>
    <s v="A751"/>
    <x v="69"/>
  </r>
  <r>
    <n v="17401"/>
    <d v="2018-12-01T23:23:40"/>
    <x v="45"/>
    <n v="1154"/>
    <s v="A751"/>
    <x v="69"/>
  </r>
  <r>
    <n v="18121"/>
    <d v="2019-03-22T08:16:43"/>
    <x v="52"/>
    <n v="1536"/>
    <s v="A751"/>
    <x v="69"/>
  </r>
  <r>
    <n v="18131"/>
    <d v="2018-11-16T04:16:51"/>
    <x v="9"/>
    <n v="1198"/>
    <s v="A751"/>
    <x v="69"/>
  </r>
  <r>
    <n v="17134"/>
    <d v="2018-04-14T00:33:48"/>
    <x v="3"/>
    <n v="1490"/>
    <s v="A752"/>
    <x v="69"/>
  </r>
  <r>
    <n v="17563"/>
    <d v="2019-05-09T07:27:33"/>
    <x v="27"/>
    <n v="712"/>
    <s v="A752"/>
    <x v="69"/>
  </r>
  <r>
    <n v="17768"/>
    <d v="2018-07-13T17:05:58"/>
    <x v="9"/>
    <n v="1008"/>
    <s v="A752"/>
    <x v="69"/>
  </r>
  <r>
    <n v="17908"/>
    <d v="2018-12-31T00:05:07"/>
    <x v="3"/>
    <n v="985"/>
    <s v="A752"/>
    <x v="69"/>
  </r>
  <r>
    <n v="17985"/>
    <d v="2018-11-21T04:13:41"/>
    <x v="49"/>
    <n v="249"/>
    <s v="A752"/>
    <x v="69"/>
  </r>
  <r>
    <n v="18059"/>
    <d v="2018-04-10T04:44:34"/>
    <x v="45"/>
    <n v="1867"/>
    <s v="A752"/>
    <x v="69"/>
  </r>
  <r>
    <n v="17216"/>
    <d v="2018-06-21T13:08:58"/>
    <x v="64"/>
    <n v="1532"/>
    <s v="A753"/>
    <x v="69"/>
  </r>
  <r>
    <n v="17704"/>
    <d v="2019-02-05T12:41:48"/>
    <x v="51"/>
    <n v="392"/>
    <s v="A753"/>
    <x v="69"/>
  </r>
  <r>
    <n v="17762"/>
    <d v="2017-01-05T03:25:19"/>
    <x v="14"/>
    <n v="1346"/>
    <s v="A753"/>
    <x v="69"/>
  </r>
  <r>
    <n v="17869"/>
    <d v="2017-03-18T06:41:40"/>
    <x v="3"/>
    <n v="1057"/>
    <s v="A754"/>
    <x v="69"/>
  </r>
  <r>
    <n v="17886"/>
    <d v="2018-11-27T18:47:34"/>
    <x v="48"/>
    <n v="1278"/>
    <s v="A754"/>
    <x v="69"/>
  </r>
  <r>
    <n v="17256"/>
    <d v="2017-11-17T22:22:43"/>
    <x v="43"/>
    <n v="1031"/>
    <s v="A755"/>
    <x v="69"/>
  </r>
  <r>
    <n v="17447"/>
    <d v="2018-05-17T23:07:02"/>
    <x v="47"/>
    <n v="1629"/>
    <s v="A755"/>
    <x v="69"/>
  </r>
  <r>
    <n v="17176"/>
    <d v="2018-07-16T00:00:44"/>
    <x v="44"/>
    <n v="949"/>
    <s v="A756"/>
    <x v="69"/>
  </r>
  <r>
    <n v="17565"/>
    <d v="2017-05-28T12:45:37"/>
    <x v="43"/>
    <n v="494"/>
    <s v="A756"/>
    <x v="69"/>
  </r>
  <r>
    <n v="17610"/>
    <d v="2017-06-14T17:39:21"/>
    <x v="48"/>
    <n v="1018"/>
    <s v="A756"/>
    <x v="69"/>
  </r>
  <r>
    <n v="17967"/>
    <d v="2018-10-21T02:16:38"/>
    <x v="8"/>
    <n v="1086"/>
    <s v="A756"/>
    <x v="69"/>
  </r>
  <r>
    <n v="17992"/>
    <d v="2018-05-06T12:23:57"/>
    <x v="12"/>
    <n v="589"/>
    <s v="A756"/>
    <x v="69"/>
  </r>
  <r>
    <n v="17124"/>
    <d v="2018-06-26T19:43:05"/>
    <x v="3"/>
    <n v="1193"/>
    <s v="A757"/>
    <x v="75"/>
  </r>
  <r>
    <n v="17329"/>
    <d v="2017-01-25T21:30:51"/>
    <x v="23"/>
    <n v="1353"/>
    <s v="A757"/>
    <x v="75"/>
  </r>
  <r>
    <n v="17569"/>
    <d v="2018-02-26T06:41:53"/>
    <x v="65"/>
    <n v="855"/>
    <s v="A757"/>
    <x v="75"/>
  </r>
  <r>
    <n v="17672"/>
    <d v="2018-06-16T19:49:25"/>
    <x v="30"/>
    <n v="1092"/>
    <s v="A757"/>
    <x v="75"/>
  </r>
  <r>
    <n v="17107"/>
    <d v="2017-08-05T09:18:30"/>
    <x v="49"/>
    <n v="1060"/>
    <s v="A801"/>
    <x v="75"/>
  </r>
  <r>
    <n v="17214"/>
    <d v="2017-05-28T15:26:19"/>
    <x v="19"/>
    <n v="792"/>
    <s v="A801"/>
    <x v="75"/>
  </r>
  <r>
    <n v="17451"/>
    <d v="2017-04-19T02:30:04"/>
    <x v="8"/>
    <n v="1209"/>
    <s v="A801"/>
    <x v="75"/>
  </r>
  <r>
    <n v="17515"/>
    <d v="2017-09-01T22:57:09"/>
    <x v="33"/>
    <n v="1310"/>
    <s v="A801"/>
    <x v="75"/>
  </r>
  <r>
    <n v="17719"/>
    <d v="2018-04-27T03:14:13"/>
    <x v="36"/>
    <n v="893"/>
    <s v="A801"/>
    <x v="75"/>
  </r>
  <r>
    <n v="17801"/>
    <d v="2018-05-05T00:32:00"/>
    <x v="50"/>
    <n v="1279"/>
    <s v="A801"/>
    <x v="75"/>
  </r>
  <r>
    <n v="17862"/>
    <d v="2017-01-17T03:31:55"/>
    <x v="58"/>
    <n v="879"/>
    <s v="A801"/>
    <x v="75"/>
  </r>
  <r>
    <n v="18148"/>
    <d v="2017-12-17T22:17:04"/>
    <x v="6"/>
    <n v="-22"/>
    <s v="A801"/>
    <x v="75"/>
  </r>
  <r>
    <n v="17094"/>
    <d v="2018-03-07T19:39:14"/>
    <x v="52"/>
    <n v="1590"/>
    <s v="A802"/>
    <x v="78"/>
  </r>
  <r>
    <n v="17506"/>
    <d v="2017-01-22T05:15:53"/>
    <x v="46"/>
    <n v="128"/>
    <s v="A802"/>
    <x v="78"/>
  </r>
  <r>
    <n v="17585"/>
    <d v="2018-11-05T04:38:53"/>
    <x v="34"/>
    <n v="265"/>
    <s v="A802"/>
    <x v="78"/>
  </r>
  <r>
    <n v="17778"/>
    <d v="2017-07-18T06:50:03"/>
    <x v="64"/>
    <n v="1348"/>
    <s v="A802"/>
    <x v="78"/>
  </r>
  <r>
    <n v="17976"/>
    <d v="2018-10-07T04:42:03"/>
    <x v="66"/>
    <n v="1262"/>
    <s v="A802"/>
    <x v="78"/>
  </r>
  <r>
    <n v="17282"/>
    <d v="2017-12-24T17:36:41"/>
    <x v="58"/>
    <n v="1048"/>
    <s v="A803"/>
    <x v="78"/>
  </r>
  <r>
    <n v="17832"/>
    <d v="2018-09-24T14:22:37"/>
    <x v="31"/>
    <n v="-21"/>
    <s v="A803"/>
    <x v="78"/>
  </r>
  <r>
    <n v="17880"/>
    <d v="2018-05-12T21:09:34"/>
    <x v="22"/>
    <n v="1207"/>
    <s v="A803"/>
    <x v="78"/>
  </r>
  <r>
    <n v="18117"/>
    <d v="2019-02-11T11:46:59"/>
    <x v="14"/>
    <n v="657"/>
    <s v="A803"/>
    <x v="78"/>
  </r>
  <r>
    <n v="17860"/>
    <d v="2017-05-23T14:40:19"/>
    <x v="16"/>
    <n v="1013"/>
    <s v="A804"/>
    <x v="78"/>
  </r>
  <r>
    <n v="18037"/>
    <d v="2017-05-03T15:15:18"/>
    <x v="55"/>
    <n v="1724"/>
    <s v="A804"/>
    <x v="78"/>
  </r>
  <r>
    <n v="18063"/>
    <d v="2019-04-22T21:50:00"/>
    <x v="55"/>
    <n v="462"/>
    <s v="A804"/>
    <x v="78"/>
  </r>
  <r>
    <n v="17096"/>
    <d v="2018-07-02T11:30:46"/>
    <x v="16"/>
    <n v="1392"/>
    <s v="A805"/>
    <x v="78"/>
  </r>
  <r>
    <n v="17358"/>
    <d v="2018-12-01T05:23:04"/>
    <x v="59"/>
    <n v="-167"/>
    <s v="A805"/>
    <x v="78"/>
  </r>
  <r>
    <n v="17454"/>
    <d v="2018-06-16T01:31:04"/>
    <x v="5"/>
    <n v="1758"/>
    <s v="A805"/>
    <x v="78"/>
  </r>
  <r>
    <n v="18034"/>
    <d v="2018-04-06T21:51:59"/>
    <x v="6"/>
    <n v="921"/>
    <s v="A805"/>
    <x v="78"/>
  </r>
  <r>
    <n v="17083"/>
    <d v="2017-02-19T04:43:47"/>
    <x v="33"/>
    <n v="1472"/>
    <s v="A806"/>
    <x v="78"/>
  </r>
  <r>
    <n v="17466"/>
    <d v="2018-05-16T05:31:13"/>
    <x v="13"/>
    <n v="2278"/>
    <s v="A806"/>
    <x v="78"/>
  </r>
  <r>
    <n v="17480"/>
    <d v="2018-01-13T01:10:42"/>
    <x v="42"/>
    <n v="-341"/>
    <s v="A806"/>
    <x v="78"/>
  </r>
  <r>
    <n v="17640"/>
    <d v="2018-01-04T01:10:09"/>
    <x v="23"/>
    <n v="1131"/>
    <s v="A806"/>
    <x v="78"/>
  </r>
  <r>
    <n v="18093"/>
    <d v="2017-12-11T12:28:46"/>
    <x v="51"/>
    <n v="1459"/>
    <s v="A806"/>
    <x v="78"/>
  </r>
  <r>
    <n v="17080"/>
    <d v="2018-11-17T14:52:37"/>
    <x v="2"/>
    <n v="434"/>
    <s v="4000"/>
    <x v="79"/>
  </r>
  <r>
    <n v="17368"/>
    <d v="2017-11-18T06:11:19"/>
    <x v="22"/>
    <n v="754"/>
    <s v="4000"/>
    <x v="79"/>
  </r>
  <r>
    <n v="17903"/>
    <d v="2017-12-25T00:05:01"/>
    <x v="14"/>
    <n v="1387"/>
    <s v="4000"/>
    <x v="79"/>
  </r>
  <r>
    <n v="17093"/>
    <d v="2017-10-16T03:52:23"/>
    <x v="38"/>
    <n v="889"/>
    <s v="1010"/>
    <x v="78"/>
  </r>
  <r>
    <n v="17155"/>
    <d v="2017-06-02T02:17:15"/>
    <x v="46"/>
    <n v="-166"/>
    <s v="1010"/>
    <x v="78"/>
  </r>
  <r>
    <n v="17444"/>
    <d v="2017-12-26T13:57:27"/>
    <x v="10"/>
    <n v="1538"/>
    <s v="1010"/>
    <x v="78"/>
  </r>
  <r>
    <n v="18061"/>
    <d v="2018-11-09T12:49:06"/>
    <x v="35"/>
    <n v="1008"/>
    <s v="1010"/>
    <x v="78"/>
  </r>
  <r>
    <n v="17076"/>
    <d v="2018-02-23T19:05:38"/>
    <x v="52"/>
    <n v="713"/>
    <s v="1020"/>
    <x v="69"/>
  </r>
  <r>
    <n v="17220"/>
    <d v="2018-01-04T23:11:35"/>
    <x v="52"/>
    <n v="1604"/>
    <s v="1020"/>
    <x v="69"/>
  </r>
  <r>
    <n v="17415"/>
    <d v="2017-05-06T12:31:42"/>
    <x v="56"/>
    <n v="158"/>
    <s v="1020"/>
    <x v="69"/>
  </r>
  <r>
    <n v="17652"/>
    <d v="2017-05-18T21:34:07"/>
    <x v="62"/>
    <n v="214"/>
    <s v="1020"/>
    <x v="69"/>
  </r>
  <r>
    <n v="17947"/>
    <d v="2018-03-26T06:58:48"/>
    <x v="38"/>
    <n v="1397"/>
    <s v="1020"/>
    <x v="69"/>
  </r>
  <r>
    <n v="17130"/>
    <d v="2017-08-30T10:18:22"/>
    <x v="19"/>
    <n v="1797"/>
    <s v="1045"/>
    <x v="69"/>
  </r>
  <r>
    <n v="17343"/>
    <d v="2019-02-15T19:25:57"/>
    <x v="20"/>
    <n v="1215"/>
    <s v="1045"/>
    <x v="69"/>
  </r>
  <r>
    <n v="17767"/>
    <d v="2017-12-09T18:17:18"/>
    <x v="49"/>
    <n v="552"/>
    <s v="1045"/>
    <x v="69"/>
  </r>
  <r>
    <n v="17792"/>
    <d v="2017-09-12T13:43:33"/>
    <x v="22"/>
    <n v="559"/>
    <s v="1045"/>
    <x v="69"/>
  </r>
  <r>
    <n v="17944"/>
    <d v="2018-07-16T23:58:06"/>
    <x v="63"/>
    <n v="363"/>
    <s v="1045"/>
    <x v="69"/>
  </r>
  <r>
    <n v="17951"/>
    <d v="2017-08-01T09:36:56"/>
    <x v="15"/>
    <n v="967"/>
    <s v="1045"/>
    <x v="69"/>
  </r>
  <r>
    <n v="18071"/>
    <d v="2017-03-08T21:13:53"/>
    <x v="1"/>
    <n v="1289"/>
    <s v="1045"/>
    <x v="69"/>
  </r>
  <r>
    <n v="18101"/>
    <d v="2018-12-11T15:50:35"/>
    <x v="11"/>
    <n v="1857"/>
    <s v="1045"/>
    <x v="69"/>
  </r>
  <r>
    <n v="17277"/>
    <d v="2017-07-05T18:17:36"/>
    <x v="58"/>
    <n v="734"/>
    <s v="1060"/>
    <x v="69"/>
  </r>
  <r>
    <n v="17472"/>
    <d v="2017-11-12T07:19:21"/>
    <x v="40"/>
    <n v="1601"/>
    <s v="1060"/>
    <x v="69"/>
  </r>
  <r>
    <n v="17904"/>
    <d v="2017-07-13T06:44:07"/>
    <x v="4"/>
    <n v="495"/>
    <s v="1060"/>
    <x v="69"/>
  </r>
  <r>
    <n v="17914"/>
    <d v="2017-04-29T13:24:18"/>
    <x v="66"/>
    <n v="1517"/>
    <s v="1060"/>
    <x v="69"/>
  </r>
  <r>
    <n v="17402"/>
    <d v="2018-11-26T20:27:56"/>
    <x v="64"/>
    <n v="1202"/>
    <s v="1070"/>
    <x v="36"/>
  </r>
  <r>
    <n v="17562"/>
    <d v="2019-03-06T21:29:36"/>
    <x v="30"/>
    <n v="958"/>
    <s v="1070"/>
    <x v="36"/>
  </r>
  <r>
    <n v="17634"/>
    <d v="2018-03-24T18:35:36"/>
    <x v="49"/>
    <n v="901"/>
    <s v="1070"/>
    <x v="36"/>
  </r>
  <r>
    <n v="17798"/>
    <d v="2019-02-26T19:03:47"/>
    <x v="57"/>
    <n v="618"/>
    <s v="1070"/>
    <x v="36"/>
  </r>
  <r>
    <n v="17927"/>
    <d v="2018-07-16T10:12:07"/>
    <x v="64"/>
    <n v="427"/>
    <s v="1070"/>
    <x v="36"/>
  </r>
  <r>
    <n v="18013"/>
    <d v="2018-06-13T14:57:19"/>
    <x v="29"/>
    <n v="987"/>
    <s v="1070"/>
    <x v="36"/>
  </r>
  <r>
    <n v="18128"/>
    <d v="2018-04-17T21:47:34"/>
    <x v="62"/>
    <n v="337"/>
    <s v="1070"/>
    <x v="36"/>
  </r>
  <r>
    <n v="17338"/>
    <d v="2018-11-03T22:17:08"/>
    <x v="64"/>
    <n v="1293"/>
    <s v="1075"/>
    <x v="36"/>
  </r>
  <r>
    <n v="17441"/>
    <d v="2017-04-16T18:19:08"/>
    <x v="50"/>
    <n v="1194"/>
    <s v="1075"/>
    <x v="36"/>
  </r>
  <r>
    <n v="17770"/>
    <d v="2019-01-05T20:02:35"/>
    <x v="12"/>
    <n v="1607"/>
    <s v="1075"/>
    <x v="36"/>
  </r>
  <r>
    <n v="17834"/>
    <d v="2019-02-21T01:37:45"/>
    <x v="42"/>
    <n v="1962"/>
    <s v="1075"/>
    <x v="36"/>
  </r>
  <r>
    <n v="17073"/>
    <d v="2019-01-28T20:22:49"/>
    <x v="36"/>
    <n v="1629"/>
    <s v="1080"/>
    <x v="69"/>
  </r>
  <r>
    <n v="17174"/>
    <d v="2017-05-02T13:17:00"/>
    <x v="48"/>
    <n v="879"/>
    <s v="1080"/>
    <x v="69"/>
  </r>
  <r>
    <n v="17372"/>
    <d v="2019-01-11T08:33:55"/>
    <x v="37"/>
    <n v="1951"/>
    <s v="1080"/>
    <x v="69"/>
  </r>
  <r>
    <n v="17987"/>
    <d v="2018-06-04T05:25:17"/>
    <x v="6"/>
    <n v="1378"/>
    <s v="1080"/>
    <x v="69"/>
  </r>
  <r>
    <n v="18143"/>
    <d v="2018-01-14T00:32:24"/>
    <x v="21"/>
    <n v="1517"/>
    <s v="1080"/>
    <x v="69"/>
  </r>
  <r>
    <n v="17138"/>
    <d v="2017-08-14T10:30:13"/>
    <x v="63"/>
    <n v="1171"/>
    <s v="1090"/>
    <x v="69"/>
  </r>
  <r>
    <n v="17293"/>
    <d v="2019-04-15T17:34:24"/>
    <x v="30"/>
    <n v="1337"/>
    <s v="1090"/>
    <x v="69"/>
  </r>
  <r>
    <n v="17471"/>
    <d v="2017-12-05T07:52:56"/>
    <x v="52"/>
    <n v="1264"/>
    <s v="1090"/>
    <x v="69"/>
  </r>
  <r>
    <n v="17820"/>
    <d v="2019-04-23T00:21:35"/>
    <x v="28"/>
    <n v="1958"/>
    <s v="1090"/>
    <x v="69"/>
  </r>
  <r>
    <n v="17258"/>
    <d v="2018-05-05T06:51:13"/>
    <x v="11"/>
    <n v="816"/>
    <s v="1091"/>
    <x v="80"/>
  </r>
  <r>
    <n v="17496"/>
    <d v="2017-08-22T22:40:53"/>
    <x v="1"/>
    <n v="1234"/>
    <s v="1091"/>
    <x v="80"/>
  </r>
  <r>
    <n v="17582"/>
    <d v="2017-04-27T08:25:28"/>
    <x v="55"/>
    <n v="516"/>
    <s v="1091"/>
    <x v="80"/>
  </r>
  <r>
    <n v="17674"/>
    <d v="2019-01-25T20:03:16"/>
    <x v="20"/>
    <n v="1453"/>
    <s v="1091"/>
    <x v="80"/>
  </r>
  <r>
    <n v="17906"/>
    <d v="2019-02-04T16:36:01"/>
    <x v="58"/>
    <n v="799"/>
    <s v="1091"/>
    <x v="80"/>
  </r>
  <r>
    <n v="17930"/>
    <d v="2017-02-25T18:23:57"/>
    <x v="18"/>
    <n v="872"/>
    <s v="1091"/>
    <x v="80"/>
  </r>
  <r>
    <n v="17442"/>
    <d v="2018-04-22T02:54:46"/>
    <x v="7"/>
    <n v="869"/>
    <s v="1350"/>
    <x v="69"/>
  </r>
  <r>
    <n v="17681"/>
    <d v="2017-07-21T22:33:27"/>
    <x v="64"/>
    <n v="1327"/>
    <s v="1350"/>
    <x v="69"/>
  </r>
  <r>
    <n v="17779"/>
    <d v="2017-05-11T03:37:06"/>
    <x v="26"/>
    <n v="2054"/>
    <s v="1350"/>
    <x v="69"/>
  </r>
  <r>
    <n v="17881"/>
    <d v="2018-05-02T03:42:00"/>
    <x v="40"/>
    <n v="69"/>
    <s v="1350"/>
    <x v="69"/>
  </r>
  <r>
    <n v="17979"/>
    <d v="2019-01-29T01:44:13"/>
    <x v="21"/>
    <n v="1226"/>
    <s v="1350"/>
    <x v="69"/>
  </r>
  <r>
    <n v="17280"/>
    <d v="2017-06-22T04:22:49"/>
    <x v="31"/>
    <n v="891"/>
    <s v="1360"/>
    <x v="69"/>
  </r>
  <r>
    <n v="17764"/>
    <d v="2017-07-28T10:04:19"/>
    <x v="48"/>
    <n v="1145"/>
    <s v="1360"/>
    <x v="69"/>
  </r>
  <r>
    <n v="17841"/>
    <d v="2017-02-20T17:46:54"/>
    <x v="21"/>
    <n v="1364"/>
    <s v="1360"/>
    <x v="69"/>
  </r>
  <r>
    <n v="18115"/>
    <d v="2017-03-27T15:06:20"/>
    <x v="23"/>
    <n v="335"/>
    <s v="1360"/>
    <x v="69"/>
  </r>
  <r>
    <n v="17086"/>
    <d v="2018-10-20T07:35:40"/>
    <x v="45"/>
    <n v="778"/>
    <s v="1750"/>
    <x v="69"/>
  </r>
  <r>
    <n v="17151"/>
    <d v="2017-05-26T17:49:14"/>
    <x v="10"/>
    <n v="699"/>
    <s v="1750"/>
    <x v="69"/>
  </r>
  <r>
    <n v="17439"/>
    <d v="2017-06-30T12:19:00"/>
    <x v="32"/>
    <n v="1099"/>
    <s v="1750"/>
    <x v="69"/>
  </r>
  <r>
    <n v="17077"/>
    <d v="2017-12-17T15:25:59"/>
    <x v="43"/>
    <n v="1135"/>
    <s v="3101"/>
    <x v="81"/>
  </r>
  <r>
    <n v="17239"/>
    <d v="2018-08-29T23:36:19"/>
    <x v="17"/>
    <n v="1717"/>
    <s v="3101"/>
    <x v="81"/>
  </r>
  <r>
    <n v="17896"/>
    <d v="2017-04-11T04:31:46"/>
    <x v="1"/>
    <n v="1306"/>
    <s v="3101"/>
    <x v="81"/>
  </r>
  <r>
    <n v="17559"/>
    <d v="2017-03-08T01:48:27"/>
    <x v="35"/>
    <n v="683"/>
    <s v="3102"/>
    <x v="0"/>
  </r>
  <r>
    <n v="17586"/>
    <d v="2018-12-02T13:44:51"/>
    <x v="40"/>
    <n v="1056"/>
    <s v="3102"/>
    <x v="0"/>
  </r>
  <r>
    <n v="18137"/>
    <d v="2017-11-25T03:31:17"/>
    <x v="17"/>
    <n v="1136"/>
    <s v="3102"/>
    <x v="0"/>
  </r>
  <r>
    <n v="17745"/>
    <d v="2017-09-25T07:50:27"/>
    <x v="38"/>
    <n v="1352"/>
    <s v="3103"/>
    <x v="1"/>
  </r>
  <r>
    <n v="17819"/>
    <d v="2018-06-19T23:38:23"/>
    <x v="52"/>
    <n v="705"/>
    <s v="3103"/>
    <x v="1"/>
  </r>
  <r>
    <n v="17074"/>
    <d v="2018-02-28T22:40:59"/>
    <x v="12"/>
    <n v="1003"/>
    <s v="3104"/>
    <x v="2"/>
  </r>
  <r>
    <n v="17110"/>
    <d v="2019-03-03T04:43:14"/>
    <x v="5"/>
    <n v="1018"/>
    <s v="3104"/>
    <x v="2"/>
  </r>
  <r>
    <n v="17198"/>
    <d v="2017-03-17T22:12:15"/>
    <x v="27"/>
    <n v="757"/>
    <s v="3104"/>
    <x v="2"/>
  </r>
  <r>
    <n v="17296"/>
    <d v="2018-05-20T15:19:29"/>
    <x v="46"/>
    <n v="419"/>
    <s v="3104"/>
    <x v="2"/>
  </r>
  <r>
    <n v="17814"/>
    <d v="2019-03-09T13:02:08"/>
    <x v="9"/>
    <n v="351"/>
    <s v="3104"/>
    <x v="2"/>
  </r>
  <r>
    <n v="17924"/>
    <d v="2017-05-25T11:49:57"/>
    <x v="0"/>
    <n v="1171"/>
    <s v="3104"/>
    <x v="2"/>
  </r>
  <r>
    <n v="17243"/>
    <d v="2017-04-21T20:25:15"/>
    <x v="31"/>
    <n v="827"/>
    <s v="3105"/>
    <x v="3"/>
  </r>
  <r>
    <n v="17576"/>
    <d v="2017-09-08T06:31:00"/>
    <x v="49"/>
    <n v="1226"/>
    <s v="3105"/>
    <x v="3"/>
  </r>
  <r>
    <n v="17796"/>
    <d v="2018-06-15T22:23:12"/>
    <x v="28"/>
    <n v="1585"/>
    <s v="3105"/>
    <x v="3"/>
  </r>
  <r>
    <n v="17833"/>
    <d v="2018-12-28T12:41:54"/>
    <x v="53"/>
    <n v="1426"/>
    <s v="3105"/>
    <x v="3"/>
  </r>
  <r>
    <n v="18132"/>
    <d v="2019-02-27T09:16:18"/>
    <x v="43"/>
    <n v="1309"/>
    <s v="3105"/>
    <x v="3"/>
  </r>
  <r>
    <n v="17675"/>
    <d v="2018-06-04T06:32:03"/>
    <x v="46"/>
    <n v="590"/>
    <s v="3106"/>
    <x v="4"/>
  </r>
  <r>
    <n v="18044"/>
    <d v="2019-01-13T04:50:07"/>
    <x v="32"/>
    <n v="1540"/>
    <s v="3106"/>
    <x v="4"/>
  </r>
  <r>
    <n v="17408"/>
    <d v="2017-03-03T13:28:00"/>
    <x v="2"/>
    <n v="-75"/>
    <s v="3107"/>
    <x v="5"/>
  </r>
  <r>
    <n v="17350"/>
    <d v="2018-06-17T00:16:48"/>
    <x v="46"/>
    <n v="999"/>
    <s v="3108"/>
    <x v="6"/>
  </r>
  <r>
    <n v="17735"/>
    <d v="2017-05-18T06:00:43"/>
    <x v="44"/>
    <n v="1020"/>
    <s v="3108"/>
    <x v="6"/>
  </r>
  <r>
    <n v="17857"/>
    <d v="2017-03-22T03:28:25"/>
    <x v="4"/>
    <n v="1560"/>
    <s v="3108"/>
    <x v="6"/>
  </r>
  <r>
    <n v="17866"/>
    <d v="2017-12-02T20:30:02"/>
    <x v="44"/>
    <n v="1765"/>
    <s v="3108"/>
    <x v="6"/>
  </r>
  <r>
    <n v="18178"/>
    <d v="2019-03-24T11:32:12"/>
    <x v="49"/>
    <n v="589"/>
    <s v="3108"/>
    <x v="6"/>
  </r>
  <r>
    <n v="17980"/>
    <d v="2018-07-30T00:02:03"/>
    <x v="49"/>
    <n v="309"/>
    <s v="3109"/>
    <x v="6"/>
  </r>
  <r>
    <n v="17172"/>
    <d v="2018-07-07T20:05:04"/>
    <x v="3"/>
    <n v="834"/>
    <s v="3110"/>
    <x v="7"/>
  </r>
  <r>
    <n v="17200"/>
    <d v="2017-03-26T07:28:43"/>
    <x v="49"/>
    <n v="1350"/>
    <s v="3110"/>
    <x v="7"/>
  </r>
  <r>
    <n v="17376"/>
    <d v="2017-08-21T22:52:01"/>
    <x v="32"/>
    <n v="1502"/>
    <s v="3110"/>
    <x v="7"/>
  </r>
  <r>
    <n v="18084"/>
    <d v="2017-03-30T08:03:41"/>
    <x v="27"/>
    <n v="1013"/>
    <s v="3110"/>
    <x v="7"/>
  </r>
  <r>
    <n v="17584"/>
    <d v="2019-03-02T02:40:31"/>
    <x v="36"/>
    <n v="1802"/>
    <s v="3111"/>
    <x v="6"/>
  </r>
  <r>
    <n v="17625"/>
    <d v="2017-09-15T09:52:44"/>
    <x v="62"/>
    <n v="1191"/>
    <s v="3111"/>
    <x v="6"/>
  </r>
  <r>
    <n v="17656"/>
    <d v="2018-10-11T09:13:09"/>
    <x v="40"/>
    <n v="1647"/>
    <s v="3111"/>
    <x v="6"/>
  </r>
  <r>
    <n v="18100"/>
    <d v="2019-04-30T11:09:37"/>
    <x v="0"/>
    <n v="733"/>
    <s v="3111"/>
    <x v="6"/>
  </r>
  <r>
    <n v="18160"/>
    <d v="2017-03-07T06:31:59"/>
    <x v="57"/>
    <n v="2349"/>
    <s v="3111"/>
    <x v="6"/>
  </r>
  <r>
    <n v="17144"/>
    <d v="2017-12-15T10:44:54"/>
    <x v="12"/>
    <n v="1147"/>
    <s v="3151"/>
    <x v="8"/>
  </r>
  <r>
    <n v="17238"/>
    <d v="2017-08-17T20:43:15"/>
    <x v="14"/>
    <n v="1282"/>
    <s v="3151"/>
    <x v="8"/>
  </r>
  <r>
    <n v="17568"/>
    <d v="2018-10-03T05:44:48"/>
    <x v="56"/>
    <n v="936"/>
    <s v="3151"/>
    <x v="8"/>
  </r>
  <r>
    <n v="17598"/>
    <d v="2018-04-15T11:58:17"/>
    <x v="46"/>
    <n v="1865"/>
    <s v="3151"/>
    <x v="8"/>
  </r>
  <r>
    <n v="17645"/>
    <d v="2017-10-27T05:52:42"/>
    <x v="26"/>
    <n v="987"/>
    <s v="3151"/>
    <x v="8"/>
  </r>
  <r>
    <n v="17657"/>
    <d v="2018-12-16T14:57:57"/>
    <x v="30"/>
    <n v="1119"/>
    <s v="3151"/>
    <x v="8"/>
  </r>
  <r>
    <n v="18057"/>
    <d v="2017-10-14T02:58:46"/>
    <x v="8"/>
    <n v="411"/>
    <s v="3151"/>
    <x v="8"/>
  </r>
  <r>
    <n v="17247"/>
    <d v="2018-06-28T05:16:02"/>
    <x v="39"/>
    <n v="999"/>
    <s v="3152"/>
    <x v="9"/>
  </r>
  <r>
    <n v="17308"/>
    <d v="2017-05-20T18:57:06"/>
    <x v="16"/>
    <n v="1015"/>
    <s v="3152"/>
    <x v="9"/>
  </r>
  <r>
    <n v="17423"/>
    <d v="2017-07-29T20:08:50"/>
    <x v="38"/>
    <n v="1196"/>
    <s v="3152"/>
    <x v="9"/>
  </r>
  <r>
    <n v="17789"/>
    <d v="2017-09-16T05:22:24"/>
    <x v="30"/>
    <n v="637"/>
    <s v="3152"/>
    <x v="9"/>
  </r>
  <r>
    <n v="17803"/>
    <d v="2017-06-05T14:26:13"/>
    <x v="10"/>
    <n v="885"/>
    <s v="3152"/>
    <x v="9"/>
  </r>
  <r>
    <n v="17928"/>
    <d v="2019-04-04T08:56:02"/>
    <x v="13"/>
    <n v="978"/>
    <s v="3152"/>
    <x v="9"/>
  </r>
  <r>
    <n v="18007"/>
    <d v="2017-06-01T09:14:27"/>
    <x v="51"/>
    <n v="453"/>
    <s v="3152"/>
    <x v="9"/>
  </r>
  <r>
    <n v="18146"/>
    <d v="2018-06-09T02:54:28"/>
    <x v="15"/>
    <n v="1713"/>
    <s v="3152"/>
    <x v="9"/>
  </r>
  <r>
    <n v="18163"/>
    <d v="2018-09-05T21:36:29"/>
    <x v="58"/>
    <n v="555"/>
    <s v="3152"/>
    <x v="9"/>
  </r>
  <r>
    <n v="17688"/>
    <d v="2017-07-31T17:58:58"/>
    <x v="34"/>
    <n v="-129"/>
    <s v="3153"/>
    <x v="10"/>
  </r>
  <r>
    <n v="17808"/>
    <d v="2017-09-20T10:25:13"/>
    <x v="9"/>
    <n v="798"/>
    <s v="3153"/>
    <x v="10"/>
  </r>
  <r>
    <n v="17878"/>
    <d v="2018-12-20T09:13:24"/>
    <x v="17"/>
    <n v="185"/>
    <s v="3153"/>
    <x v="10"/>
  </r>
  <r>
    <n v="17945"/>
    <d v="2017-01-14T06:50:34"/>
    <x v="40"/>
    <n v="881"/>
    <s v="3153"/>
    <x v="10"/>
  </r>
  <r>
    <n v="17117"/>
    <d v="2018-02-10T06:26:25"/>
    <x v="17"/>
    <n v="824"/>
    <s v="3154"/>
    <x v="11"/>
  </r>
  <r>
    <n v="17252"/>
    <d v="2017-12-26T02:47:20"/>
    <x v="57"/>
    <n v="940"/>
    <s v="3154"/>
    <x v="11"/>
  </r>
  <r>
    <n v="17339"/>
    <d v="2018-11-04T00:39:37"/>
    <x v="19"/>
    <n v="988"/>
    <s v="3154"/>
    <x v="11"/>
  </r>
  <r>
    <n v="17629"/>
    <d v="2019-01-11T04:01:13"/>
    <x v="49"/>
    <n v="1493"/>
    <s v="3154"/>
    <x v="11"/>
  </r>
  <r>
    <n v="18155"/>
    <d v="2017-06-12T12:35:30"/>
    <x v="35"/>
    <n v="526"/>
    <s v="3154"/>
    <x v="11"/>
  </r>
  <r>
    <n v="17240"/>
    <d v="2018-10-06T09:11:46"/>
    <x v="15"/>
    <n v="695"/>
    <s v="3155"/>
    <x v="12"/>
  </r>
  <r>
    <n v="17450"/>
    <d v="2017-12-01T11:14:14"/>
    <x v="31"/>
    <n v="1853"/>
    <s v="3155"/>
    <x v="12"/>
  </r>
  <r>
    <n v="17666"/>
    <d v="2018-12-24T07:43:20"/>
    <x v="43"/>
    <n v="2106"/>
    <s v="3155"/>
    <x v="12"/>
  </r>
  <r>
    <n v="17817"/>
    <d v="2017-08-05T14:25:56"/>
    <x v="57"/>
    <n v="1895"/>
    <s v="3155"/>
    <x v="12"/>
  </r>
  <r>
    <n v="17424"/>
    <d v="2018-06-18T20:50:55"/>
    <x v="31"/>
    <n v="1131"/>
    <s v="3156"/>
    <x v="13"/>
  </r>
  <r>
    <n v="17602"/>
    <d v="2018-12-28T14:10:59"/>
    <x v="7"/>
    <n v="551"/>
    <s v="3156"/>
    <x v="13"/>
  </r>
  <r>
    <n v="17078"/>
    <d v="2018-06-18T09:01:02"/>
    <x v="22"/>
    <n v="1666"/>
    <s v="3157"/>
    <x v="14"/>
  </r>
  <r>
    <n v="17663"/>
    <d v="2017-06-13T19:37:09"/>
    <x v="47"/>
    <n v="894"/>
    <s v="3157"/>
    <x v="14"/>
  </r>
  <r>
    <n v="17700"/>
    <d v="2018-06-04T01:05:57"/>
    <x v="34"/>
    <n v="562"/>
    <s v="3157"/>
    <x v="14"/>
  </r>
  <r>
    <n v="17750"/>
    <d v="2019-02-09T15:43:22"/>
    <x v="62"/>
    <n v="1061"/>
    <s v="3157"/>
    <x v="14"/>
  </r>
  <r>
    <n v="18129"/>
    <d v="2017-11-14T18:55:00"/>
    <x v="32"/>
    <n v="622"/>
    <s v="3157"/>
    <x v="14"/>
  </r>
  <r>
    <n v="18135"/>
    <d v="2018-09-14T05:05:49"/>
    <x v="55"/>
    <n v="949"/>
    <s v="3157"/>
    <x v="14"/>
  </r>
  <r>
    <n v="18154"/>
    <d v="2019-04-24T00:41:07"/>
    <x v="64"/>
    <n v="756"/>
    <s v="3157"/>
    <x v="14"/>
  </r>
  <r>
    <n v="18167"/>
    <d v="2018-04-20T22:28:58"/>
    <x v="32"/>
    <n v="837"/>
    <s v="3157"/>
    <x v="14"/>
  </r>
  <r>
    <n v="17500"/>
    <d v="2017-08-28T02:25:02"/>
    <x v="65"/>
    <n v="265"/>
    <s v="3201"/>
    <x v="15"/>
  </r>
  <r>
    <n v="17669"/>
    <d v="2017-05-14T13:45:36"/>
    <x v="4"/>
    <n v="265"/>
    <s v="3201"/>
    <x v="15"/>
  </r>
  <r>
    <n v="17101"/>
    <d v="2018-04-14T06:56:58"/>
    <x v="65"/>
    <n v="1807"/>
    <s v="3202"/>
    <x v="16"/>
  </r>
  <r>
    <n v="17348"/>
    <d v="2017-01-31T20:53:20"/>
    <x v="18"/>
    <n v="1042"/>
    <s v="3202"/>
    <x v="16"/>
  </r>
  <r>
    <n v="17363"/>
    <d v="2017-09-08T11:03:05"/>
    <x v="5"/>
    <n v="1564"/>
    <s v="3202"/>
    <x v="16"/>
  </r>
  <r>
    <n v="17453"/>
    <d v="2017-11-01T00:19:01"/>
    <x v="1"/>
    <n v="1640"/>
    <s v="3202"/>
    <x v="16"/>
  </r>
  <r>
    <n v="17698"/>
    <d v="2018-03-22T05:34:12"/>
    <x v="33"/>
    <n v="1415"/>
    <s v="3202"/>
    <x v="16"/>
  </r>
  <r>
    <n v="17733"/>
    <d v="2018-06-26T21:34:01"/>
    <x v="14"/>
    <n v="1643"/>
    <s v="3202"/>
    <x v="16"/>
  </r>
  <r>
    <n v="17907"/>
    <d v="2017-08-29T10:06:54"/>
    <x v="0"/>
    <n v="1091"/>
    <s v="3202"/>
    <x v="16"/>
  </r>
  <r>
    <n v="17236"/>
    <d v="2017-10-10T18:50:19"/>
    <x v="32"/>
    <n v="452"/>
    <s v="3203"/>
    <x v="17"/>
  </r>
  <r>
    <n v="17627"/>
    <d v="2018-10-10T23:41:30"/>
    <x v="2"/>
    <n v="1036"/>
    <s v="3203"/>
    <x v="17"/>
  </r>
  <r>
    <n v="18051"/>
    <d v="2018-08-14T18:19:33"/>
    <x v="62"/>
    <n v="7"/>
    <s v="3203"/>
    <x v="17"/>
  </r>
  <r>
    <n v="17828"/>
    <d v="2017-10-15T23:55:12"/>
    <x v="43"/>
    <n v="457"/>
    <s v="3204"/>
    <x v="18"/>
  </r>
  <r>
    <n v="17964"/>
    <d v="2017-02-04T18:20:45"/>
    <x v="36"/>
    <n v="1592"/>
    <s v="3204"/>
    <x v="18"/>
  </r>
  <r>
    <n v="17359"/>
    <d v="2019-03-21T06:53:28"/>
    <x v="17"/>
    <n v="1127"/>
    <s v="3205"/>
    <x v="19"/>
  </r>
  <r>
    <n v="17440"/>
    <d v="2018-04-03T08:17:07"/>
    <x v="2"/>
    <n v="875"/>
    <s v="3205"/>
    <x v="19"/>
  </r>
  <r>
    <n v="17807"/>
    <d v="2018-06-10T13:03:32"/>
    <x v="41"/>
    <n v="665"/>
    <s v="3205"/>
    <x v="19"/>
  </r>
  <r>
    <n v="18046"/>
    <d v="2018-10-15T04:44:19"/>
    <x v="15"/>
    <n v="197"/>
    <s v="3205"/>
    <x v="19"/>
  </r>
  <r>
    <n v="18094"/>
    <d v="2017-12-30T15:03:05"/>
    <x v="22"/>
    <n v="1267"/>
    <s v="3205"/>
    <x v="19"/>
  </r>
  <r>
    <n v="18112"/>
    <d v="2017-12-02T10:00:16"/>
    <x v="56"/>
    <n v="1154"/>
    <s v="3205"/>
    <x v="19"/>
  </r>
  <r>
    <n v="17306"/>
    <d v="2018-11-21T09:16:25"/>
    <x v="44"/>
    <n v="1652"/>
    <s v="3206"/>
    <x v="20"/>
  </r>
  <r>
    <n v="17394"/>
    <d v="2017-12-16T22:32:09"/>
    <x v="33"/>
    <n v="2026"/>
    <s v="3206"/>
    <x v="20"/>
  </r>
  <r>
    <n v="17310"/>
    <d v="2018-03-28T06:22:07"/>
    <x v="40"/>
    <n v="509"/>
    <s v="3207"/>
    <x v="21"/>
  </r>
  <r>
    <n v="17469"/>
    <d v="2018-06-17T08:23:09"/>
    <x v="53"/>
    <n v="1735"/>
    <s v="3207"/>
    <x v="21"/>
  </r>
  <r>
    <n v="17553"/>
    <d v="2017-10-02T21:36:56"/>
    <x v="12"/>
    <n v="438"/>
    <s v="3207"/>
    <x v="21"/>
  </r>
  <r>
    <n v="17102"/>
    <d v="2017-02-13T19:19:16"/>
    <x v="7"/>
    <n v="1591"/>
    <s v="3208"/>
    <x v="22"/>
  </r>
  <r>
    <n v="17187"/>
    <d v="2017-01-31T07:34:04"/>
    <x v="0"/>
    <n v="391"/>
    <s v="3208"/>
    <x v="22"/>
  </r>
  <r>
    <n v="17705"/>
    <d v="2018-10-14T20:51:01"/>
    <x v="15"/>
    <n v="1043"/>
    <s v="3208"/>
    <x v="22"/>
  </r>
  <r>
    <n v="18003"/>
    <d v="2017-07-10T14:39:33"/>
    <x v="22"/>
    <n v="1267"/>
    <s v="3208"/>
    <x v="22"/>
  </r>
  <r>
    <n v="18109"/>
    <d v="2019-02-01T01:14:10"/>
    <x v="30"/>
    <n v="1083"/>
    <s v="3208"/>
    <x v="22"/>
  </r>
  <r>
    <n v="17152"/>
    <d v="2018-06-02T14:47:38"/>
    <x v="10"/>
    <n v="279"/>
    <s v="3209"/>
    <x v="23"/>
  </r>
  <r>
    <n v="17960"/>
    <d v="2019-01-03T11:33:26"/>
    <x v="9"/>
    <n v="989"/>
    <s v="3209"/>
    <x v="23"/>
  </r>
  <r>
    <n v="17997"/>
    <d v="2018-08-17T08:54:07"/>
    <x v="9"/>
    <n v="930"/>
    <s v="3209"/>
    <x v="23"/>
  </r>
  <r>
    <n v="18004"/>
    <d v="2017-03-16T00:08:18"/>
    <x v="50"/>
    <n v="849"/>
    <s v="3209"/>
    <x v="23"/>
  </r>
  <r>
    <n v="17168"/>
    <d v="2018-12-12T05:18:03"/>
    <x v="55"/>
    <n v="2129"/>
    <s v="3210"/>
    <x v="24"/>
  </r>
  <r>
    <n v="17421"/>
    <d v="2019-03-04T10:01:51"/>
    <x v="51"/>
    <n v="498"/>
    <s v="3210"/>
    <x v="24"/>
  </r>
  <r>
    <n v="17521"/>
    <d v="2018-02-14T06:03:07"/>
    <x v="17"/>
    <n v="957"/>
    <s v="3210"/>
    <x v="24"/>
  </r>
  <r>
    <n v="17891"/>
    <d v="2019-05-28T15:49:49"/>
    <x v="12"/>
    <n v="871"/>
    <s v="3210"/>
    <x v="24"/>
  </r>
  <r>
    <n v="18025"/>
    <d v="2017-12-20T08:31:59"/>
    <x v="27"/>
    <n v="25"/>
    <s v="3210"/>
    <x v="24"/>
  </r>
  <r>
    <n v="18030"/>
    <d v="2017-02-14T09:09:38"/>
    <x v="41"/>
    <n v="897"/>
    <s v="3210"/>
    <x v="24"/>
  </r>
  <r>
    <n v="18078"/>
    <d v="2017-06-26T10:41:03"/>
    <x v="26"/>
    <n v="1475"/>
    <s v="3210"/>
    <x v="24"/>
  </r>
  <r>
    <n v="17129"/>
    <d v="2018-04-19T00:20:46"/>
    <x v="19"/>
    <n v="89"/>
    <s v="3211"/>
    <x v="25"/>
  </r>
  <r>
    <n v="17281"/>
    <d v="2018-04-26T02:53:29"/>
    <x v="47"/>
    <n v="855"/>
    <s v="3211"/>
    <x v="25"/>
  </r>
  <r>
    <n v="17653"/>
    <d v="2017-05-07T03:06:04"/>
    <x v="62"/>
    <n v="172"/>
    <s v="3211"/>
    <x v="25"/>
  </r>
  <r>
    <n v="17780"/>
    <d v="2017-04-06T01:04:37"/>
    <x v="54"/>
    <n v="1639"/>
    <s v="3211"/>
    <x v="25"/>
  </r>
  <r>
    <n v="17417"/>
    <d v="2018-09-13T17:06:50"/>
    <x v="8"/>
    <n v="1682"/>
    <s v="3212"/>
    <x v="26"/>
  </r>
  <r>
    <n v="17119"/>
    <d v="2019-03-23T11:56:33"/>
    <x v="65"/>
    <n v="969"/>
    <s v="3213"/>
    <x v="27"/>
  </r>
  <r>
    <n v="17136"/>
    <d v="2017-01-25T19:20:30"/>
    <x v="1"/>
    <n v="1060"/>
    <s v="3213"/>
    <x v="27"/>
  </r>
  <r>
    <n v="17191"/>
    <d v="2018-09-29T05:31:49"/>
    <x v="37"/>
    <n v="1127"/>
    <s v="3213"/>
    <x v="27"/>
  </r>
  <r>
    <n v="17461"/>
    <d v="2019-05-29T22:20:12"/>
    <x v="60"/>
    <n v="1054"/>
    <s v="3214"/>
    <x v="28"/>
  </r>
  <r>
    <n v="17626"/>
    <d v="2017-10-05T09:44:09"/>
    <x v="46"/>
    <n v="704"/>
    <s v="3214"/>
    <x v="28"/>
  </r>
  <r>
    <n v="17740"/>
    <d v="2019-01-07T17:11:54"/>
    <x v="14"/>
    <n v="706"/>
    <s v="3214"/>
    <x v="28"/>
  </r>
  <r>
    <n v="17918"/>
    <d v="2019-05-02T02:08:40"/>
    <x v="0"/>
    <n v="566"/>
    <s v="3214"/>
    <x v="28"/>
  </r>
  <r>
    <n v="17090"/>
    <d v="2017-01-02T01:22:07"/>
    <x v="39"/>
    <n v="1162"/>
    <s v="3215"/>
    <x v="29"/>
  </r>
  <r>
    <n v="17182"/>
    <d v="2018-09-12T01:53:58"/>
    <x v="53"/>
    <n v="616"/>
    <s v="3215"/>
    <x v="29"/>
  </r>
  <r>
    <n v="17335"/>
    <d v="2017-09-27T21:17:39"/>
    <x v="44"/>
    <n v="1943"/>
    <s v="3215"/>
    <x v="29"/>
  </r>
  <r>
    <n v="17512"/>
    <d v="2018-02-17T04:44:20"/>
    <x v="54"/>
    <n v="676"/>
    <s v="3215"/>
    <x v="29"/>
  </r>
  <r>
    <n v="17649"/>
    <d v="2018-02-20T17:07:08"/>
    <x v="28"/>
    <n v="960"/>
    <s v="3215"/>
    <x v="29"/>
  </r>
  <r>
    <n v="17699"/>
    <d v="2018-07-29T23:48:15"/>
    <x v="7"/>
    <n v="1077"/>
    <s v="3215"/>
    <x v="29"/>
  </r>
  <r>
    <n v="18097"/>
    <d v="2019-03-21T12:54:56"/>
    <x v="48"/>
    <n v="1651"/>
    <s v="3215"/>
    <x v="29"/>
  </r>
  <r>
    <n v="17539"/>
    <d v="2018-10-30T15:35:23"/>
    <x v="41"/>
    <n v="1555"/>
    <s v="3251"/>
    <x v="82"/>
  </r>
  <r>
    <n v="17977"/>
    <d v="2017-06-11T10:37:03"/>
    <x v="38"/>
    <n v="150"/>
    <s v="3251"/>
    <x v="82"/>
  </r>
  <r>
    <n v="17319"/>
    <d v="2017-06-25T10:34:26"/>
    <x v="55"/>
    <n v="730"/>
    <s v="3252"/>
    <x v="30"/>
  </r>
  <r>
    <n v="17332"/>
    <d v="2017-08-11T14:06:37"/>
    <x v="20"/>
    <n v="187"/>
    <s v="3252"/>
    <x v="30"/>
  </r>
  <r>
    <n v="17542"/>
    <d v="2017-05-27T21:56:13"/>
    <x v="37"/>
    <n v="1007"/>
    <s v="3252"/>
    <x v="30"/>
  </r>
  <r>
    <n v="17718"/>
    <d v="2018-08-29T01:38:41"/>
    <x v="11"/>
    <n v="494"/>
    <s v="3252"/>
    <x v="30"/>
  </r>
  <r>
    <n v="17996"/>
    <d v="2017-04-14T16:31:39"/>
    <x v="64"/>
    <n v="556"/>
    <s v="3252"/>
    <x v="30"/>
  </r>
  <r>
    <n v="18041"/>
    <d v="2017-05-02T22:34:22"/>
    <x v="20"/>
    <n v="667"/>
    <s v="3252"/>
    <x v="30"/>
  </r>
  <r>
    <n v="18119"/>
    <d v="2017-04-16T01:16:02"/>
    <x v="21"/>
    <n v="1753"/>
    <s v="3252"/>
    <x v="30"/>
  </r>
  <r>
    <n v="17075"/>
    <d v="2018-05-18T14:56:59"/>
    <x v="7"/>
    <n v="1597"/>
    <s v="3253"/>
    <x v="31"/>
  </r>
  <r>
    <n v="17391"/>
    <d v="2018-09-16T02:02:05"/>
    <x v="36"/>
    <n v="1465"/>
    <s v="3253"/>
    <x v="31"/>
  </r>
  <r>
    <n v="17871"/>
    <d v="2018-10-03T21:26:24"/>
    <x v="8"/>
    <n v="1752"/>
    <s v="3253"/>
    <x v="31"/>
  </r>
  <r>
    <n v="17940"/>
    <d v="2017-03-23T14:53:03"/>
    <x v="5"/>
    <n v="1465"/>
    <s v="3253"/>
    <x v="31"/>
  </r>
  <r>
    <n v="18077"/>
    <d v="2018-03-31T19:20:25"/>
    <x v="26"/>
    <n v="819"/>
    <s v="3253"/>
    <x v="31"/>
  </r>
  <r>
    <n v="17114"/>
    <d v="2017-04-05T00:17:47"/>
    <x v="46"/>
    <n v="1436"/>
    <s v="3254"/>
    <x v="32"/>
  </r>
  <r>
    <n v="17122"/>
    <d v="2018-08-16T10:16:44"/>
    <x v="6"/>
    <n v="840"/>
    <s v="3254"/>
    <x v="32"/>
  </r>
  <r>
    <n v="17209"/>
    <d v="2017-07-06T13:24:13"/>
    <x v="37"/>
    <n v="1616"/>
    <s v="3254"/>
    <x v="32"/>
  </r>
  <r>
    <n v="17590"/>
    <d v="2018-07-18T02:31:09"/>
    <x v="7"/>
    <n v="584"/>
    <s v="3254"/>
    <x v="32"/>
  </r>
  <r>
    <n v="17673"/>
    <d v="2018-07-10T22:33:36"/>
    <x v="50"/>
    <n v="1533"/>
    <s v="3254"/>
    <x v="32"/>
  </r>
  <r>
    <n v="17696"/>
    <d v="2017-06-23T22:42:29"/>
    <x v="3"/>
    <n v="420"/>
    <s v="3254"/>
    <x v="32"/>
  </r>
  <r>
    <n v="18092"/>
    <d v="2017-05-03T06:23:07"/>
    <x v="4"/>
    <n v="-80"/>
    <s v="3254"/>
    <x v="32"/>
  </r>
  <r>
    <n v="18106"/>
    <d v="2019-01-03T22:11:41"/>
    <x v="65"/>
    <n v="1282"/>
    <s v="3254"/>
    <x v="32"/>
  </r>
  <r>
    <n v="17127"/>
    <d v="2017-10-05T20:49:16"/>
    <x v="59"/>
    <n v="812"/>
    <s v="3255"/>
    <x v="32"/>
  </r>
  <r>
    <n v="17137"/>
    <d v="2017-09-09T17:51:05"/>
    <x v="18"/>
    <n v="1230"/>
    <s v="3255"/>
    <x v="32"/>
  </r>
  <r>
    <n v="17292"/>
    <d v="2019-04-25T20:03:36"/>
    <x v="24"/>
    <n v="716"/>
    <s v="3255"/>
    <x v="32"/>
  </r>
  <r>
    <n v="17360"/>
    <d v="2018-05-05T21:38:57"/>
    <x v="0"/>
    <n v="472"/>
    <s v="3255"/>
    <x v="32"/>
  </r>
  <r>
    <n v="18140"/>
    <d v="2019-03-25T00:10:39"/>
    <x v="9"/>
    <n v="663"/>
    <s v="3255"/>
    <x v="32"/>
  </r>
  <r>
    <n v="17161"/>
    <d v="2017-10-26T17:40:03"/>
    <x v="62"/>
    <n v="1018"/>
    <s v="3256"/>
    <x v="33"/>
  </r>
  <r>
    <n v="17221"/>
    <d v="2019-03-09T11:36:42"/>
    <x v="63"/>
    <n v="946"/>
    <s v="3256"/>
    <x v="33"/>
  </r>
  <r>
    <n v="17327"/>
    <d v="2017-04-16T10:42:58"/>
    <x v="64"/>
    <n v="933"/>
    <s v="3256"/>
    <x v="33"/>
  </r>
  <r>
    <n v="17364"/>
    <d v="2018-04-17T06:58:19"/>
    <x v="14"/>
    <n v="1380"/>
    <s v="3256"/>
    <x v="33"/>
  </r>
  <r>
    <n v="17369"/>
    <d v="2018-06-10T22:03:27"/>
    <x v="43"/>
    <n v="500"/>
    <s v="3256"/>
    <x v="33"/>
  </r>
  <r>
    <n v="17427"/>
    <d v="2017-05-24T07:10:29"/>
    <x v="39"/>
    <n v="437"/>
    <s v="3257"/>
    <x v="34"/>
  </r>
  <r>
    <n v="18049"/>
    <d v="2019-05-25T13:25:04"/>
    <x v="59"/>
    <n v="1423"/>
    <s v="3257"/>
    <x v="34"/>
  </r>
  <r>
    <n v="17278"/>
    <d v="2018-12-28T17:40:24"/>
    <x v="27"/>
    <n v="1988"/>
    <s v="3258"/>
    <x v="35"/>
  </r>
  <r>
    <n v="17271"/>
    <d v="2019-04-30T21:51:58"/>
    <x v="0"/>
    <n v="1336"/>
    <s v="3259"/>
    <x v="36"/>
  </r>
  <r>
    <n v="17409"/>
    <d v="2019-01-21T17:53:45"/>
    <x v="23"/>
    <n v="1583"/>
    <s v="3260"/>
    <x v="37"/>
  </r>
  <r>
    <n v="17527"/>
    <d v="2018-08-18T18:49:41"/>
    <x v="45"/>
    <n v="709"/>
    <s v="3260"/>
    <x v="37"/>
  </r>
  <r>
    <n v="17624"/>
    <d v="2018-01-17T10:40:26"/>
    <x v="30"/>
    <n v="1137"/>
    <s v="3260"/>
    <x v="37"/>
  </r>
  <r>
    <n v="17973"/>
    <d v="2018-11-03T16:32:31"/>
    <x v="57"/>
    <n v="602"/>
    <s v="3260"/>
    <x v="37"/>
  </r>
  <r>
    <n v="18095"/>
    <d v="2017-10-29T18:17:22"/>
    <x v="60"/>
    <n v="207"/>
    <s v="3260"/>
    <x v="37"/>
  </r>
  <r>
    <n v="18176"/>
    <d v="2019-03-04T21:29:07"/>
    <x v="39"/>
    <n v="989"/>
    <s v="3260"/>
    <x v="37"/>
  </r>
  <r>
    <n v="17181"/>
    <d v="2019-02-20T08:34:31"/>
    <x v="10"/>
    <n v="992"/>
    <s v="3261"/>
    <x v="36"/>
  </r>
  <r>
    <n v="17212"/>
    <d v="2017-10-02T10:40:19"/>
    <x v="36"/>
    <n v="2012"/>
    <s v="3261"/>
    <x v="36"/>
  </r>
  <r>
    <n v="17406"/>
    <d v="2017-01-17T18:46:03"/>
    <x v="62"/>
    <n v="1760"/>
    <s v="3261"/>
    <x v="36"/>
  </r>
  <r>
    <n v="17478"/>
    <d v="2019-04-05T07:50:35"/>
    <x v="60"/>
    <n v="961"/>
    <s v="3261"/>
    <x v="36"/>
  </r>
  <r>
    <n v="17651"/>
    <d v="2018-01-01T04:37:18"/>
    <x v="64"/>
    <n v="815"/>
    <s v="3261"/>
    <x v="36"/>
  </r>
  <r>
    <n v="17889"/>
    <d v="2017-09-20T04:27:33"/>
    <x v="3"/>
    <n v="1525"/>
    <s v="3261"/>
    <x v="36"/>
  </r>
  <r>
    <n v="17095"/>
    <d v="2018-09-07T11:55:11"/>
    <x v="53"/>
    <n v="401"/>
    <s v="3262"/>
    <x v="38"/>
  </r>
  <r>
    <n v="17458"/>
    <d v="2017-06-18T16:43:53"/>
    <x v="20"/>
    <n v="785"/>
    <s v="3262"/>
    <x v="38"/>
  </r>
  <r>
    <n v="17490"/>
    <d v="2018-09-24T20:54:26"/>
    <x v="33"/>
    <n v="1509"/>
    <s v="3262"/>
    <x v="38"/>
  </r>
  <r>
    <n v="17887"/>
    <d v="2018-02-08T12:23:26"/>
    <x v="57"/>
    <n v="1599"/>
    <s v="3262"/>
    <x v="38"/>
  </r>
  <r>
    <n v="17939"/>
    <d v="2018-09-18T19:39:40"/>
    <x v="31"/>
    <n v="600"/>
    <s v="3262"/>
    <x v="38"/>
  </r>
  <r>
    <n v="17157"/>
    <d v="2018-09-30T18:48:17"/>
    <x v="57"/>
    <n v="662"/>
    <s v="3263"/>
    <x v="39"/>
  </r>
  <r>
    <n v="17170"/>
    <d v="2018-04-04T23:29:31"/>
    <x v="13"/>
    <n v="350"/>
    <s v="3263"/>
    <x v="39"/>
  </r>
  <r>
    <n v="17202"/>
    <d v="2017-01-31T09:11:57"/>
    <x v="25"/>
    <n v="1258"/>
    <s v="3263"/>
    <x v="39"/>
  </r>
  <r>
    <n v="17229"/>
    <d v="2017-08-28T12:09:25"/>
    <x v="27"/>
    <n v="398"/>
    <s v="3263"/>
    <x v="39"/>
  </r>
  <r>
    <n v="17383"/>
    <d v="2017-08-29T06:54:29"/>
    <x v="19"/>
    <n v="17"/>
    <s v="3263"/>
    <x v="39"/>
  </r>
  <r>
    <n v="17428"/>
    <d v="2017-02-15T20:21:04"/>
    <x v="31"/>
    <n v="1690"/>
    <s v="3263"/>
    <x v="39"/>
  </r>
  <r>
    <n v="17746"/>
    <d v="2019-04-13T08:11:22"/>
    <x v="55"/>
    <n v="1559"/>
    <s v="3263"/>
    <x v="39"/>
  </r>
  <r>
    <n v="17844"/>
    <d v="2019-05-30T22:08:37"/>
    <x v="56"/>
    <n v="1196"/>
    <s v="3263"/>
    <x v="39"/>
  </r>
  <r>
    <n v="18019"/>
    <d v="2019-04-29T01:53:22"/>
    <x v="39"/>
    <n v="1230"/>
    <s v="3263"/>
    <x v="39"/>
  </r>
  <r>
    <n v="18075"/>
    <d v="2018-12-10T21:49:14"/>
    <x v="36"/>
    <n v="1886"/>
    <s v="3263"/>
    <x v="39"/>
  </r>
  <r>
    <n v="17353"/>
    <d v="2017-11-24T20:26:23"/>
    <x v="52"/>
    <n v="1061"/>
    <s v="3264"/>
    <x v="36"/>
  </r>
  <r>
    <n v="17433"/>
    <d v="2018-11-20T10:12:01"/>
    <x v="51"/>
    <n v="1218"/>
    <s v="3264"/>
    <x v="36"/>
  </r>
  <r>
    <n v="17756"/>
    <d v="2018-01-19T00:37:17"/>
    <x v="32"/>
    <n v="659"/>
    <s v="3264"/>
    <x v="36"/>
  </r>
  <r>
    <n v="17873"/>
    <d v="2018-08-25T20:01:58"/>
    <x v="23"/>
    <n v="562"/>
    <s v="3264"/>
    <x v="36"/>
  </r>
  <r>
    <n v="17337"/>
    <d v="2018-01-23T06:11:21"/>
    <x v="24"/>
    <n v="1005"/>
    <s v="3265"/>
    <x v="40"/>
  </r>
  <r>
    <n v="17724"/>
    <d v="2018-12-16T05:34:49"/>
    <x v="23"/>
    <n v="1189"/>
    <s v="3265"/>
    <x v="40"/>
  </r>
  <r>
    <n v="18145"/>
    <d v="2017-04-30T17:13:05"/>
    <x v="39"/>
    <n v="1222"/>
    <s v="3265"/>
    <x v="40"/>
  </r>
  <r>
    <n v="17812"/>
    <d v="2019-04-06T11:00:03"/>
    <x v="1"/>
    <n v="1389"/>
    <s v="3266"/>
    <x v="41"/>
  </r>
  <r>
    <n v="17850"/>
    <d v="2017-03-10T00:13:30"/>
    <x v="59"/>
    <n v="1265"/>
    <s v="3267"/>
    <x v="42"/>
  </r>
  <r>
    <n v="17902"/>
    <d v="2018-09-24T18:00:14"/>
    <x v="31"/>
    <n v="1038"/>
    <s v="3267"/>
    <x v="42"/>
  </r>
  <r>
    <n v="17942"/>
    <d v="2018-06-17T04:17:10"/>
    <x v="40"/>
    <n v="561"/>
    <s v="3267"/>
    <x v="42"/>
  </r>
  <r>
    <n v="18066"/>
    <d v="2017-10-04T14:58:47"/>
    <x v="63"/>
    <n v="1026"/>
    <s v="3267"/>
    <x v="42"/>
  </r>
  <r>
    <n v="18134"/>
    <d v="2017-08-04T06:43:28"/>
    <x v="55"/>
    <n v="949"/>
    <s v="3267"/>
    <x v="42"/>
  </r>
  <r>
    <n v="17225"/>
    <d v="2018-09-01T20:43:00"/>
    <x v="37"/>
    <n v="1229"/>
    <s v="3268"/>
    <x v="43"/>
  </r>
  <r>
    <n v="17482"/>
    <d v="2018-06-26T21:29:00"/>
    <x v="54"/>
    <n v="1152"/>
    <s v="3268"/>
    <x v="43"/>
  </r>
  <r>
    <n v="17536"/>
    <d v="2017-07-05T18:03:11"/>
    <x v="27"/>
    <n v="1381"/>
    <s v="3268"/>
    <x v="43"/>
  </r>
  <r>
    <n v="17659"/>
    <d v="2019-01-11T22:45:40"/>
    <x v="33"/>
    <n v="1992"/>
    <s v="3268"/>
    <x v="43"/>
  </r>
  <r>
    <n v="17884"/>
    <d v="2017-05-25T04:58:24"/>
    <x v="39"/>
    <n v="738"/>
    <s v="3268"/>
    <x v="43"/>
  </r>
  <r>
    <n v="17192"/>
    <d v="2017-04-24T08:58:34"/>
    <x v="4"/>
    <n v="1259"/>
    <s v="3269"/>
    <x v="44"/>
  </r>
  <r>
    <n v="17196"/>
    <d v="2018-04-08T19:36:30"/>
    <x v="25"/>
    <n v="-14"/>
    <s v="3269"/>
    <x v="44"/>
  </r>
  <r>
    <n v="17503"/>
    <d v="2018-08-24T14:25:00"/>
    <x v="0"/>
    <n v="1948"/>
    <s v="3269"/>
    <x v="44"/>
  </r>
  <r>
    <n v="17693"/>
    <d v="2018-04-25T21:09:19"/>
    <x v="49"/>
    <n v="755"/>
    <s v="3269"/>
    <x v="44"/>
  </r>
  <r>
    <n v="17748"/>
    <d v="2018-11-09T16:22:18"/>
    <x v="16"/>
    <n v="696"/>
    <s v="3269"/>
    <x v="44"/>
  </r>
  <r>
    <n v="18050"/>
    <d v="2017-11-24T05:19:59"/>
    <x v="57"/>
    <n v="1211"/>
    <s v="3269"/>
    <x v="44"/>
  </r>
  <r>
    <n v="17302"/>
    <d v="2017-08-18T03:02:01"/>
    <x v="25"/>
    <n v="229"/>
    <s v="3270"/>
    <x v="45"/>
  </r>
  <r>
    <n v="17556"/>
    <d v="2019-03-19T13:44:04"/>
    <x v="28"/>
    <n v="1001"/>
    <s v="3270"/>
    <x v="45"/>
  </r>
  <r>
    <n v="17566"/>
    <d v="2018-08-23T01:48:26"/>
    <x v="6"/>
    <n v="810"/>
    <s v="3270"/>
    <x v="45"/>
  </r>
  <r>
    <n v="17621"/>
    <d v="2018-11-15T09:08:07"/>
    <x v="24"/>
    <n v="895"/>
    <s v="3270"/>
    <x v="45"/>
  </r>
  <r>
    <n v="17315"/>
    <d v="2017-11-08T12:22:37"/>
    <x v="1"/>
    <n v="367"/>
    <s v="3271"/>
    <x v="46"/>
  </r>
  <r>
    <n v="17322"/>
    <d v="2018-05-23T21:26:23"/>
    <x v="21"/>
    <n v="827"/>
    <s v="3271"/>
    <x v="46"/>
  </r>
  <r>
    <n v="17620"/>
    <d v="2017-08-15T17:44:18"/>
    <x v="7"/>
    <n v="1002"/>
    <s v="3272"/>
    <x v="36"/>
  </r>
  <r>
    <n v="17633"/>
    <d v="2017-01-18T21:42:01"/>
    <x v="35"/>
    <n v="1015"/>
    <s v="3272"/>
    <x v="36"/>
  </r>
  <r>
    <n v="17773"/>
    <d v="2018-08-22T18:57:39"/>
    <x v="55"/>
    <n v="28"/>
    <s v="3272"/>
    <x v="36"/>
  </r>
  <r>
    <n v="18116"/>
    <d v="2018-12-25T08:33:49"/>
    <x v="18"/>
    <n v="1029"/>
    <s v="3272"/>
    <x v="36"/>
  </r>
  <r>
    <n v="17489"/>
    <d v="2018-02-18T05:57:26"/>
    <x v="59"/>
    <n v="1573"/>
    <s v="3301"/>
    <x v="47"/>
  </r>
  <r>
    <n v="17794"/>
    <d v="2017-10-10T03:25:33"/>
    <x v="50"/>
    <n v="469"/>
    <s v="3301"/>
    <x v="47"/>
  </r>
  <r>
    <n v="17864"/>
    <d v="2018-07-06T22:20:38"/>
    <x v="53"/>
    <n v="723"/>
    <s v="3301"/>
    <x v="47"/>
  </r>
  <r>
    <n v="17581"/>
    <d v="2018-02-22T02:08:58"/>
    <x v="35"/>
    <n v="110"/>
    <s v="3302"/>
    <x v="48"/>
  </r>
  <r>
    <n v="17723"/>
    <d v="2017-08-07T02:48:23"/>
    <x v="1"/>
    <n v="740"/>
    <s v="3302"/>
    <x v="48"/>
  </r>
  <r>
    <n v="17737"/>
    <d v="2017-08-19T16:36:33"/>
    <x v="25"/>
    <n v="837"/>
    <s v="3302"/>
    <x v="48"/>
  </r>
  <r>
    <n v="17141"/>
    <d v="2018-11-24T11:53:46"/>
    <x v="4"/>
    <n v="1093"/>
    <s v="3303"/>
    <x v="49"/>
  </r>
  <r>
    <n v="17571"/>
    <d v="2017-05-22T20:29:42"/>
    <x v="17"/>
    <n v="710"/>
    <s v="3303"/>
    <x v="49"/>
  </r>
  <r>
    <n v="17087"/>
    <d v="2018-04-22T17:01:59"/>
    <x v="20"/>
    <n v="2008"/>
    <s v="3304"/>
    <x v="50"/>
  </r>
  <r>
    <n v="17204"/>
    <d v="2018-03-01T06:51:08"/>
    <x v="59"/>
    <n v="989"/>
    <s v="3304"/>
    <x v="50"/>
  </r>
  <r>
    <n v="17604"/>
    <d v="2018-05-17T02:46:49"/>
    <x v="58"/>
    <n v="684"/>
    <s v="3304"/>
    <x v="50"/>
  </r>
  <r>
    <n v="17608"/>
    <d v="2018-05-11T04:44:01"/>
    <x v="54"/>
    <n v="1259"/>
    <s v="3304"/>
    <x v="50"/>
  </r>
  <r>
    <n v="17686"/>
    <d v="2018-09-27T17:17:07"/>
    <x v="29"/>
    <n v="1313"/>
    <s v="3304"/>
    <x v="50"/>
  </r>
  <r>
    <n v="17859"/>
    <d v="2018-02-19T03:14:14"/>
    <x v="14"/>
    <n v="1218"/>
    <s v="3304"/>
    <x v="50"/>
  </r>
  <r>
    <n v="18172"/>
    <d v="2017-09-16T05:03:44"/>
    <x v="5"/>
    <n v="1444"/>
    <s v="3304"/>
    <x v="50"/>
  </r>
  <r>
    <n v="17328"/>
    <d v="2018-01-15T10:22:39"/>
    <x v="33"/>
    <n v="1745"/>
    <s v="3305"/>
    <x v="51"/>
  </r>
  <r>
    <n v="17330"/>
    <d v="2018-06-19T15:12:55"/>
    <x v="4"/>
    <n v="1186"/>
    <s v="3305"/>
    <x v="51"/>
  </r>
  <r>
    <n v="17783"/>
    <d v="2019-04-17T21:47:24"/>
    <x v="39"/>
    <n v="1270"/>
    <s v="3305"/>
    <x v="51"/>
  </r>
  <r>
    <n v="17877"/>
    <d v="2018-10-04T21:59:16"/>
    <x v="42"/>
    <n v="1193"/>
    <s v="3305"/>
    <x v="51"/>
  </r>
  <r>
    <n v="17929"/>
    <d v="2017-04-15T10:00:23"/>
    <x v="12"/>
    <n v="572"/>
    <s v="3305"/>
    <x v="51"/>
  </r>
  <r>
    <n v="17276"/>
    <d v="2017-06-29T04:58:23"/>
    <x v="0"/>
    <n v="477"/>
    <s v="3306"/>
    <x v="52"/>
  </r>
  <r>
    <n v="17365"/>
    <d v="2017-12-05T02:16:58"/>
    <x v="52"/>
    <n v="785"/>
    <s v="3306"/>
    <x v="52"/>
  </r>
  <r>
    <n v="17509"/>
    <d v="2018-05-07T20:26:45"/>
    <x v="9"/>
    <n v="558"/>
    <s v="3306"/>
    <x v="52"/>
  </r>
  <r>
    <n v="17564"/>
    <d v="2017-01-22T06:39:21"/>
    <x v="61"/>
    <n v="643"/>
    <s v="3306"/>
    <x v="52"/>
  </r>
  <r>
    <n v="17587"/>
    <d v="2018-12-24T16:56:10"/>
    <x v="64"/>
    <n v="-6"/>
    <s v="3306"/>
    <x v="52"/>
  </r>
  <r>
    <n v="17595"/>
    <d v="2017-01-25T02:35:28"/>
    <x v="22"/>
    <n v="693"/>
    <s v="3306"/>
    <x v="52"/>
  </r>
  <r>
    <n v="17765"/>
    <d v="2017-08-21T20:10:24"/>
    <x v="10"/>
    <n v="1024"/>
    <s v="3306"/>
    <x v="52"/>
  </r>
  <r>
    <n v="17149"/>
    <d v="2018-12-01T10:16:24"/>
    <x v="16"/>
    <n v="1375"/>
    <s v="3307"/>
    <x v="53"/>
  </r>
  <r>
    <n v="17179"/>
    <d v="2019-04-20T03:26:17"/>
    <x v="22"/>
    <n v="198"/>
    <s v="3307"/>
    <x v="53"/>
  </r>
  <r>
    <n v="17194"/>
    <d v="2018-11-27T03:08:33"/>
    <x v="60"/>
    <n v="1473"/>
    <s v="3307"/>
    <x v="53"/>
  </r>
  <r>
    <n v="17342"/>
    <d v="2017-04-04T18:46:58"/>
    <x v="17"/>
    <n v="978"/>
    <s v="3308"/>
    <x v="54"/>
  </r>
  <r>
    <n v="17474"/>
    <d v="2017-10-31T11:43:46"/>
    <x v="12"/>
    <n v="696"/>
    <s v="3308"/>
    <x v="54"/>
  </r>
  <r>
    <n v="17508"/>
    <d v="2017-09-14T03:25:50"/>
    <x v="20"/>
    <n v="1198"/>
    <s v="3308"/>
    <x v="54"/>
  </r>
  <r>
    <n v="18009"/>
    <d v="2018-07-20T23:51:39"/>
    <x v="57"/>
    <n v="329"/>
    <s v="3308"/>
    <x v="54"/>
  </r>
  <r>
    <n v="18024"/>
    <d v="2019-01-31T11:27:35"/>
    <x v="58"/>
    <n v="27"/>
    <s v="3308"/>
    <x v="54"/>
  </r>
  <r>
    <n v="17549"/>
    <d v="2019-05-25T09:59:18"/>
    <x v="63"/>
    <n v="706"/>
    <s v="3309"/>
    <x v="49"/>
  </r>
  <r>
    <n v="17660"/>
    <d v="2017-03-09T01:09:15"/>
    <x v="5"/>
    <n v="1360"/>
    <s v="3309"/>
    <x v="49"/>
  </r>
  <r>
    <n v="17769"/>
    <d v="2019-04-20T09:50:13"/>
    <x v="41"/>
    <n v="1166"/>
    <s v="3309"/>
    <x v="49"/>
  </r>
  <r>
    <n v="18165"/>
    <d v="2018-10-27T18:18:23"/>
    <x v="37"/>
    <n v="1"/>
    <s v="3309"/>
    <x v="49"/>
  </r>
  <r>
    <n v="17305"/>
    <d v="2018-05-20T23:47:23"/>
    <x v="57"/>
    <n v="1419"/>
    <s v="3310"/>
    <x v="55"/>
  </r>
  <r>
    <n v="17690"/>
    <d v="2018-03-03T08:51:12"/>
    <x v="22"/>
    <n v="1619"/>
    <s v="3310"/>
    <x v="55"/>
  </r>
  <r>
    <n v="18098"/>
    <d v="2017-11-11T04:48:43"/>
    <x v="0"/>
    <n v="860"/>
    <s v="3310"/>
    <x v="55"/>
  </r>
  <r>
    <n v="17552"/>
    <d v="2019-03-09T21:52:21"/>
    <x v="47"/>
    <n v="1265"/>
    <s v="3311"/>
    <x v="56"/>
  </r>
  <r>
    <n v="17661"/>
    <d v="2017-10-02T15:21:12"/>
    <x v="55"/>
    <n v="1091"/>
    <s v="3311"/>
    <x v="56"/>
  </r>
  <r>
    <n v="17739"/>
    <d v="2019-01-07T06:32:53"/>
    <x v="22"/>
    <n v="763"/>
    <s v="3311"/>
    <x v="56"/>
  </r>
  <r>
    <n v="17988"/>
    <d v="2018-06-21T13:52:04"/>
    <x v="65"/>
    <n v="1060"/>
    <s v="3311"/>
    <x v="56"/>
  </r>
  <r>
    <n v="18114"/>
    <d v="2019-03-01T02:59:51"/>
    <x v="29"/>
    <n v="1691"/>
    <s v="3311"/>
    <x v="56"/>
  </r>
  <r>
    <n v="17753"/>
    <d v="2017-03-30T15:02:22"/>
    <x v="16"/>
    <n v="1357"/>
    <s v="3312"/>
    <x v="57"/>
  </r>
  <r>
    <n v="17838"/>
    <d v="2018-10-17T08:44:16"/>
    <x v="24"/>
    <n v="547"/>
    <s v="3312"/>
    <x v="57"/>
  </r>
  <r>
    <n v="17913"/>
    <d v="2017-12-09T12:32:14"/>
    <x v="13"/>
    <n v="1271"/>
    <s v="3312"/>
    <x v="57"/>
  </r>
  <r>
    <n v="17203"/>
    <d v="2017-02-09T16:11:47"/>
    <x v="15"/>
    <n v="1251"/>
    <s v="3313"/>
    <x v="58"/>
  </r>
  <r>
    <n v="17547"/>
    <d v="2017-12-11T06:07:53"/>
    <x v="54"/>
    <n v="1091"/>
    <s v="3313"/>
    <x v="58"/>
  </r>
  <r>
    <n v="17555"/>
    <d v="2018-02-13T23:02:46"/>
    <x v="48"/>
    <n v="783"/>
    <s v="3313"/>
    <x v="58"/>
  </r>
  <r>
    <n v="17732"/>
    <d v="2018-03-02T10:58:34"/>
    <x v="63"/>
    <n v="887"/>
    <s v="3313"/>
    <x v="58"/>
  </r>
  <r>
    <n v="17922"/>
    <d v="2019-01-10T18:37:46"/>
    <x v="39"/>
    <n v="1504"/>
    <s v="3313"/>
    <x v="58"/>
  </r>
  <r>
    <n v="17452"/>
    <d v="2017-09-22T21:11:15"/>
    <x v="31"/>
    <n v="501"/>
    <s v="3314"/>
    <x v="59"/>
  </r>
  <r>
    <n v="17865"/>
    <d v="2018-03-23T22:19:56"/>
    <x v="10"/>
    <n v="857"/>
    <s v="3314"/>
    <x v="59"/>
  </r>
  <r>
    <n v="17981"/>
    <d v="2018-04-12T16:27:57"/>
    <x v="38"/>
    <n v="920"/>
    <s v="3314"/>
    <x v="59"/>
  </r>
  <r>
    <n v="18171"/>
    <d v="2019-01-14T11:37:21"/>
    <x v="58"/>
    <n v="1557"/>
    <s v="3314"/>
    <x v="59"/>
  </r>
  <r>
    <n v="17084"/>
    <d v="2018-06-15T12:41:42"/>
    <x v="10"/>
    <n v="522"/>
    <s v="3315"/>
    <x v="60"/>
  </r>
  <r>
    <n v="17123"/>
    <d v="2017-12-17T16:58:33"/>
    <x v="34"/>
    <n v="1452"/>
    <s v="3315"/>
    <x v="60"/>
  </r>
  <r>
    <n v="17227"/>
    <d v="2018-06-18T10:56:13"/>
    <x v="4"/>
    <n v="956"/>
    <s v="3315"/>
    <x v="60"/>
  </r>
  <r>
    <n v="17312"/>
    <d v="2018-05-25T06:19:25"/>
    <x v="51"/>
    <n v="1235"/>
    <s v="3315"/>
    <x v="60"/>
  </r>
  <r>
    <n v="17639"/>
    <d v="2018-12-01T22:59:42"/>
    <x v="43"/>
    <n v="1410"/>
    <s v="3315"/>
    <x v="60"/>
  </r>
  <r>
    <n v="17811"/>
    <d v="2017-07-28T05:17:22"/>
    <x v="35"/>
    <n v="1864"/>
    <s v="3315"/>
    <x v="60"/>
  </r>
  <r>
    <n v="18105"/>
    <d v="2017-08-13T00:24:11"/>
    <x v="36"/>
    <n v="820"/>
    <s v="3315"/>
    <x v="60"/>
  </r>
  <r>
    <n v="18136"/>
    <d v="2018-10-30T13:38:41"/>
    <x v="60"/>
    <n v="965"/>
    <s v="3315"/>
    <x v="60"/>
  </r>
  <r>
    <n v="17218"/>
    <d v="2018-01-18T17:19:20"/>
    <x v="47"/>
    <n v="1001"/>
    <s v="3316"/>
    <x v="61"/>
  </r>
  <r>
    <n v="17448"/>
    <d v="2019-05-04T19:50:11"/>
    <x v="57"/>
    <n v="481"/>
    <s v="3316"/>
    <x v="61"/>
  </r>
  <r>
    <n v="18033"/>
    <d v="2017-10-24T23:19:10"/>
    <x v="57"/>
    <n v="249"/>
    <s v="3316"/>
    <x v="61"/>
  </r>
  <r>
    <n v="17494"/>
    <d v="2018-04-17T15:13:19"/>
    <x v="41"/>
    <n v="1328"/>
    <s v="3317"/>
    <x v="62"/>
  </r>
  <r>
    <n v="18080"/>
    <d v="2017-07-03T22:35:32"/>
    <x v="7"/>
    <n v="401"/>
    <s v="3317"/>
    <x v="62"/>
  </r>
  <r>
    <n v="17326"/>
    <d v="2018-06-02T14:06:39"/>
    <x v="44"/>
    <n v="1172"/>
    <s v="3318"/>
    <x v="63"/>
  </r>
  <r>
    <n v="17399"/>
    <d v="2017-11-25T16:35:49"/>
    <x v="28"/>
    <n v="1374"/>
    <s v="3318"/>
    <x v="63"/>
  </r>
  <r>
    <n v="17091"/>
    <d v="2019-04-28T03:37:58"/>
    <x v="39"/>
    <n v="994"/>
    <s v="3319"/>
    <x v="64"/>
  </r>
  <r>
    <n v="17222"/>
    <d v="2018-11-27T12:13:01"/>
    <x v="40"/>
    <n v="209"/>
    <s v="3319"/>
    <x v="64"/>
  </r>
  <r>
    <n v="17245"/>
    <d v="2017-10-30T12:35:07"/>
    <x v="22"/>
    <n v="1421"/>
    <s v="3319"/>
    <x v="64"/>
  </r>
  <r>
    <n v="17288"/>
    <d v="2017-03-29T14:24:29"/>
    <x v="21"/>
    <n v="1426"/>
    <s v="3319"/>
    <x v="64"/>
  </r>
  <r>
    <n v="17314"/>
    <d v="2017-03-12T06:50:03"/>
    <x v="30"/>
    <n v="1603"/>
    <s v="3319"/>
    <x v="64"/>
  </r>
  <r>
    <n v="17166"/>
    <d v="2017-09-15T17:31:28"/>
    <x v="46"/>
    <n v="1462"/>
    <s v="3320"/>
    <x v="53"/>
  </r>
  <r>
    <n v="17619"/>
    <d v="2019-02-21T18:47:40"/>
    <x v="2"/>
    <n v="254"/>
    <s v="3320"/>
    <x v="53"/>
  </r>
  <r>
    <n v="17852"/>
    <d v="2017-11-03T05:03:26"/>
    <x v="49"/>
    <n v="1288"/>
    <s v="3320"/>
    <x v="53"/>
  </r>
  <r>
    <n v="17972"/>
    <d v="2018-06-11T06:54:07"/>
    <x v="46"/>
    <n v="1004"/>
    <s v="3320"/>
    <x v="53"/>
  </r>
  <r>
    <n v="17975"/>
    <d v="2018-03-10T04:41:56"/>
    <x v="45"/>
    <n v="1345"/>
    <s v="3320"/>
    <x v="53"/>
  </r>
  <r>
    <n v="18113"/>
    <d v="2017-04-07T12:28:57"/>
    <x v="36"/>
    <n v="484"/>
    <s v="3320"/>
    <x v="53"/>
  </r>
  <r>
    <n v="18168"/>
    <d v="2017-10-13T07:41:23"/>
    <x v="23"/>
    <n v="897"/>
    <s v="3320"/>
    <x v="53"/>
  </r>
  <r>
    <n v="17126"/>
    <d v="2018-04-27T21:13:00"/>
    <x v="26"/>
    <n v="-146"/>
    <s v="3321"/>
    <x v="53"/>
  </r>
  <r>
    <n v="17253"/>
    <d v="2017-12-31T02:43:06"/>
    <x v="19"/>
    <n v="280"/>
    <s v="3321"/>
    <x v="53"/>
  </r>
  <r>
    <n v="17357"/>
    <d v="2017-05-16T00:51:52"/>
    <x v="23"/>
    <n v="1037"/>
    <s v="3321"/>
    <x v="53"/>
  </r>
  <r>
    <n v="17747"/>
    <d v="2017-08-28T09:54:58"/>
    <x v="9"/>
    <n v="795"/>
    <s v="3321"/>
    <x v="53"/>
  </r>
  <r>
    <n v="17806"/>
    <d v="2018-12-10T09:40:59"/>
    <x v="66"/>
    <n v="1287"/>
    <s v="3321"/>
    <x v="53"/>
  </r>
  <r>
    <n v="18048"/>
    <d v="2018-01-14T15:23:56"/>
    <x v="38"/>
    <n v="424"/>
    <s v="3321"/>
    <x v="53"/>
  </r>
  <r>
    <n v="18076"/>
    <d v="2019-04-15T00:03:50"/>
    <x v="58"/>
    <n v="-39"/>
    <s v="3321"/>
    <x v="53"/>
  </r>
  <r>
    <n v="17551"/>
    <d v="2018-12-08T10:17:04"/>
    <x v="30"/>
    <n v="2055"/>
    <s v="3322"/>
    <x v="53"/>
  </r>
  <r>
    <n v="17827"/>
    <d v="2018-04-15T10:36:48"/>
    <x v="17"/>
    <n v="240"/>
    <s v="3322"/>
    <x v="53"/>
  </r>
  <r>
    <n v="17974"/>
    <d v="2017-10-16T10:23:44"/>
    <x v="41"/>
    <n v="828"/>
    <s v="3322"/>
    <x v="53"/>
  </r>
  <r>
    <n v="17267"/>
    <d v="2018-05-06T04:37:55"/>
    <x v="1"/>
    <n v="876"/>
    <s v="3351"/>
    <x v="65"/>
  </r>
  <r>
    <n v="17636"/>
    <d v="2017-12-02T21:00:04"/>
    <x v="52"/>
    <n v="1711"/>
    <s v="3351"/>
    <x v="65"/>
  </r>
  <r>
    <n v="17863"/>
    <d v="2019-03-24T12:55:49"/>
    <x v="27"/>
    <n v="634"/>
    <s v="3351"/>
    <x v="65"/>
  </r>
  <r>
    <n v="18021"/>
    <d v="2018-04-17T01:54:03"/>
    <x v="14"/>
    <n v="1677"/>
    <s v="3351"/>
    <x v="65"/>
  </r>
  <r>
    <n v="18027"/>
    <d v="2017-01-19T14:03:50"/>
    <x v="52"/>
    <n v="289"/>
    <s v="3351"/>
    <x v="65"/>
  </r>
  <r>
    <n v="18087"/>
    <d v="2018-11-16T06:20:04"/>
    <x v="44"/>
    <n v="580"/>
    <s v="3351"/>
    <x v="65"/>
  </r>
  <r>
    <n v="18177"/>
    <d v="2017-05-04T01:25:20"/>
    <x v="29"/>
    <n v="1431"/>
    <s v="3351"/>
    <x v="65"/>
  </r>
  <r>
    <n v="17751"/>
    <d v="2018-11-21T16:01:45"/>
    <x v="23"/>
    <n v="1354"/>
    <s v="3352"/>
    <x v="65"/>
  </r>
  <r>
    <n v="17763"/>
    <d v="2018-01-04T13:16:16"/>
    <x v="22"/>
    <n v="309"/>
    <s v="3352"/>
    <x v="65"/>
  </r>
  <r>
    <n v="17112"/>
    <d v="2017-11-13T07:42:12"/>
    <x v="56"/>
    <n v="1059"/>
    <s v="3353"/>
    <x v="65"/>
  </r>
  <r>
    <n v="17158"/>
    <d v="2018-01-31T16:29:53"/>
    <x v="23"/>
    <n v="378"/>
    <s v="3353"/>
    <x v="65"/>
  </r>
  <r>
    <n v="17679"/>
    <d v="2017-08-11T07:55:18"/>
    <x v="3"/>
    <n v="211"/>
    <s v="3353"/>
    <x v="65"/>
  </r>
  <r>
    <n v="17868"/>
    <d v="2017-03-23T19:06:47"/>
    <x v="8"/>
    <n v="670"/>
    <s v="3353"/>
    <x v="65"/>
  </r>
  <r>
    <n v="17870"/>
    <d v="2018-02-12T19:30:41"/>
    <x v="22"/>
    <n v="1381"/>
    <s v="3353"/>
    <x v="65"/>
  </r>
  <r>
    <n v="17968"/>
    <d v="2017-03-15T05:22:20"/>
    <x v="30"/>
    <n v="1051"/>
    <s v="3353"/>
    <x v="65"/>
  </r>
  <r>
    <n v="18020"/>
    <d v="2017-08-04T22:42:49"/>
    <x v="33"/>
    <n v="778"/>
    <s v="3353"/>
    <x v="65"/>
  </r>
  <r>
    <n v="18141"/>
    <d v="2018-02-17T01:36:01"/>
    <x v="13"/>
    <n v="912"/>
    <s v="3353"/>
    <x v="65"/>
  </r>
  <r>
    <n v="17299"/>
    <d v="2017-08-11T22:48:11"/>
    <x v="4"/>
    <n v="1889"/>
    <s v="3401"/>
    <x v="83"/>
  </r>
  <r>
    <n v="17459"/>
    <d v="2017-05-30T17:11:22"/>
    <x v="5"/>
    <n v="949"/>
    <s v="3401"/>
    <x v="83"/>
  </r>
  <r>
    <n v="17543"/>
    <d v="2018-08-24T12:41:48"/>
    <x v="44"/>
    <n v="530"/>
    <s v="3401"/>
    <x v="83"/>
  </r>
  <r>
    <n v="17678"/>
    <d v="2019-02-07T10:39:05"/>
    <x v="49"/>
    <n v="978"/>
    <s v="3401"/>
    <x v="83"/>
  </r>
  <r>
    <n v="17787"/>
    <d v="2017-08-12T14:43:36"/>
    <x v="20"/>
    <n v="938"/>
    <s v="3401"/>
    <x v="83"/>
  </r>
  <r>
    <n v="18125"/>
    <d v="2017-12-17T18:36:34"/>
    <x v="36"/>
    <n v="849"/>
    <s v="3401"/>
    <x v="83"/>
  </r>
  <r>
    <n v="18153"/>
    <d v="2017-03-17T19:07:53"/>
    <x v="45"/>
    <n v="775"/>
    <s v="3401"/>
    <x v="83"/>
  </r>
  <r>
    <n v="17346"/>
    <d v="2019-02-18T04:46:33"/>
    <x v="22"/>
    <n v="513"/>
    <s v="3402"/>
    <x v="83"/>
  </r>
  <r>
    <n v="17707"/>
    <d v="2017-10-13T11:33:25"/>
    <x v="40"/>
    <n v="1308"/>
    <s v="3402"/>
    <x v="83"/>
  </r>
  <r>
    <n v="17727"/>
    <d v="2017-02-27T07:16:54"/>
    <x v="15"/>
    <n v="253"/>
    <s v="3402"/>
    <x v="83"/>
  </r>
  <r>
    <n v="17377"/>
    <d v="2017-09-28T20:56:30"/>
    <x v="5"/>
    <n v="693"/>
    <s v="3403"/>
    <x v="83"/>
  </r>
  <r>
    <n v="17436"/>
    <d v="2017-07-04T03:03:13"/>
    <x v="32"/>
    <n v="1368"/>
    <s v="3403"/>
    <x v="83"/>
  </r>
  <r>
    <n v="17546"/>
    <d v="2018-11-15T02:07:55"/>
    <x v="25"/>
    <n v="1251"/>
    <s v="3403"/>
    <x v="83"/>
  </r>
  <r>
    <n v="17799"/>
    <d v="2018-01-12T11:32:01"/>
    <x v="7"/>
    <n v="165"/>
    <s v="3403"/>
    <x v="83"/>
  </r>
  <r>
    <n v="18031"/>
    <d v="2017-02-20T00:20:45"/>
    <x v="36"/>
    <n v="1359"/>
    <s v="3403"/>
    <x v="83"/>
  </r>
  <r>
    <n v="17113"/>
    <d v="2018-02-12T16:14:10"/>
    <x v="22"/>
    <n v="996"/>
    <s v="3404"/>
    <x v="83"/>
  </r>
  <r>
    <n v="17334"/>
    <d v="2017-03-20T14:46:05"/>
    <x v="9"/>
    <n v="1281"/>
    <s v="3404"/>
    <x v="83"/>
  </r>
  <r>
    <n v="17395"/>
    <d v="2017-04-14T05:07:43"/>
    <x v="42"/>
    <n v="726"/>
    <s v="3404"/>
    <x v="83"/>
  </r>
  <r>
    <n v="17541"/>
    <d v="2018-05-31T03:46:16"/>
    <x v="61"/>
    <n v="2044"/>
    <s v="3404"/>
    <x v="83"/>
  </r>
  <r>
    <n v="17691"/>
    <d v="2017-03-23T23:47:58"/>
    <x v="42"/>
    <n v="1810"/>
    <s v="3404"/>
    <x v="83"/>
  </r>
  <r>
    <n v="17823"/>
    <d v="2017-05-09T11:02:27"/>
    <x v="57"/>
    <n v="1305"/>
    <s v="3404"/>
    <x v="83"/>
  </r>
  <r>
    <n v="18133"/>
    <d v="2017-08-02T16:50:25"/>
    <x v="2"/>
    <n v="678"/>
    <s v="3404"/>
    <x v="83"/>
  </r>
  <r>
    <n v="17943"/>
    <d v="2019-05-25T17:07:32"/>
    <x v="36"/>
    <n v="1442"/>
    <s v="3451"/>
    <x v="67"/>
  </r>
  <r>
    <n v="18058"/>
    <d v="2017-06-18T22:49:17"/>
    <x v="39"/>
    <n v="89"/>
    <s v="3451"/>
    <x v="67"/>
  </r>
  <r>
    <n v="17104"/>
    <d v="2017-01-18T01:36:04"/>
    <x v="51"/>
    <n v="892"/>
    <s v="3452"/>
    <x v="67"/>
  </r>
  <r>
    <n v="17109"/>
    <d v="2018-05-06T01:25:49"/>
    <x v="7"/>
    <n v="1862"/>
    <s v="3452"/>
    <x v="67"/>
  </r>
  <r>
    <n v="17259"/>
    <d v="2017-08-07T12:23:49"/>
    <x v="16"/>
    <n v="602"/>
    <s v="3452"/>
    <x v="67"/>
  </r>
  <r>
    <n v="17557"/>
    <d v="2018-03-16T22:36:35"/>
    <x v="43"/>
    <n v="1600"/>
    <s v="3452"/>
    <x v="67"/>
  </r>
  <r>
    <n v="17685"/>
    <d v="2017-10-22T21:32:09"/>
    <x v="29"/>
    <n v="1202"/>
    <s v="3452"/>
    <x v="67"/>
  </r>
  <r>
    <n v="17892"/>
    <d v="2019-01-28T18:38:34"/>
    <x v="8"/>
    <n v="1500"/>
    <s v="3452"/>
    <x v="67"/>
  </r>
  <r>
    <n v="18038"/>
    <d v="2017-06-12T15:46:15"/>
    <x v="23"/>
    <n v="769"/>
    <s v="3452"/>
    <x v="67"/>
  </r>
  <r>
    <n v="17937"/>
    <d v="2019-05-21T22:56:29"/>
    <x v="53"/>
    <n v="747"/>
    <s v="3453"/>
    <x v="67"/>
  </r>
  <r>
    <n v="17991"/>
    <d v="2018-05-23T03:20:56"/>
    <x v="27"/>
    <n v="545"/>
    <s v="3453"/>
    <x v="67"/>
  </r>
  <r>
    <n v="18036"/>
    <d v="2017-09-29T18:35:37"/>
    <x v="64"/>
    <n v="253"/>
    <s v="3453"/>
    <x v="67"/>
  </r>
  <r>
    <n v="17111"/>
    <d v="2017-12-10T08:14:57"/>
    <x v="25"/>
    <n v="1299"/>
    <s v="3454"/>
    <x v="67"/>
  </r>
  <r>
    <n v="17154"/>
    <d v="2019-05-04T03:54:28"/>
    <x v="36"/>
    <n v="1373"/>
    <s v="3454"/>
    <x v="67"/>
  </r>
  <r>
    <n v="17341"/>
    <d v="2019-05-10T13:06:57"/>
    <x v="31"/>
    <n v="1806"/>
    <s v="3454"/>
    <x v="67"/>
  </r>
  <r>
    <n v="17497"/>
    <d v="2017-04-19T12:13:05"/>
    <x v="5"/>
    <n v="1572"/>
    <s v="3454"/>
    <x v="67"/>
  </r>
  <r>
    <n v="17511"/>
    <d v="2017-03-18T11:12:05"/>
    <x v="10"/>
    <n v="1565"/>
    <s v="3454"/>
    <x v="67"/>
  </r>
  <r>
    <n v="17531"/>
    <d v="2018-12-21T14:17:45"/>
    <x v="55"/>
    <n v="843"/>
    <s v="3454"/>
    <x v="67"/>
  </r>
  <r>
    <n v="18110"/>
    <d v="2018-05-18T16:20:54"/>
    <x v="14"/>
    <n v="702"/>
    <s v="3454"/>
    <x v="67"/>
  </r>
  <r>
    <n v="17164"/>
    <d v="2017-05-06T09:53:43"/>
    <x v="7"/>
    <n v="1400"/>
    <s v="3455"/>
    <x v="67"/>
  </r>
  <r>
    <n v="17567"/>
    <d v="2018-07-09T12:23:29"/>
    <x v="56"/>
    <n v="-129"/>
    <s v="3455"/>
    <x v="67"/>
  </r>
  <r>
    <n v="17614"/>
    <d v="2018-06-10T21:26:53"/>
    <x v="3"/>
    <n v="763"/>
    <s v="3455"/>
    <x v="67"/>
  </r>
  <r>
    <n v="17694"/>
    <d v="2017-01-31T16:46:35"/>
    <x v="30"/>
    <n v="1218"/>
    <s v="3455"/>
    <x v="67"/>
  </r>
  <r>
    <n v="17813"/>
    <d v="2017-10-02T03:57:44"/>
    <x v="10"/>
    <n v="851"/>
    <s v="3455"/>
    <x v="67"/>
  </r>
  <r>
    <n v="17931"/>
    <d v="2017-05-18T05:50:24"/>
    <x v="1"/>
    <n v="978"/>
    <s v="3455"/>
    <x v="67"/>
  </r>
  <r>
    <n v="18067"/>
    <d v="2018-05-20T17:31:57"/>
    <x v="35"/>
    <n v="1133"/>
    <s v="3455"/>
    <x v="67"/>
  </r>
  <r>
    <n v="17429"/>
    <d v="2018-12-11T07:11:00"/>
    <x v="51"/>
    <n v="2045"/>
    <s v="3456"/>
    <x v="67"/>
  </r>
  <r>
    <n v="17687"/>
    <d v="2018-03-09T07:24:49"/>
    <x v="59"/>
    <n v="639"/>
    <s v="3456"/>
    <x v="67"/>
  </r>
  <r>
    <n v="17754"/>
    <d v="2017-12-24T18:50:45"/>
    <x v="41"/>
    <n v="701"/>
    <s v="3456"/>
    <x v="67"/>
  </r>
  <r>
    <n v="17757"/>
    <d v="2017-09-08T16:09:55"/>
    <x v="43"/>
    <n v="1278"/>
    <s v="3456"/>
    <x v="67"/>
  </r>
  <r>
    <n v="17842"/>
    <d v="2017-02-07T18:16:47"/>
    <x v="29"/>
    <n v="1614"/>
    <s v="3456"/>
    <x v="67"/>
  </r>
  <r>
    <n v="17861"/>
    <d v="2019-02-28T18:48:20"/>
    <x v="56"/>
    <n v="1934"/>
    <s v="3456"/>
    <x v="67"/>
  </r>
  <r>
    <n v="18043"/>
    <d v="2017-08-13T21:09:26"/>
    <x v="6"/>
    <n v="1220"/>
    <s v="3456"/>
    <x v="67"/>
  </r>
  <r>
    <n v="18096"/>
    <d v="2017-01-10T05:16:16"/>
    <x v="56"/>
    <n v="977"/>
    <s v="3456"/>
    <x v="67"/>
  </r>
  <r>
    <n v="17268"/>
    <d v="2019-03-03T08:02:38"/>
    <x v="32"/>
    <n v="1473"/>
    <s v="3457"/>
    <x v="67"/>
  </r>
  <r>
    <n v="17374"/>
    <d v="2017-11-14T06:54:57"/>
    <x v="18"/>
    <n v="645"/>
    <s v="3457"/>
    <x v="67"/>
  </r>
  <r>
    <n v="17775"/>
    <d v="2018-07-24T07:19:17"/>
    <x v="47"/>
    <n v="711"/>
    <s v="3457"/>
    <x v="67"/>
  </r>
  <r>
    <n v="17160"/>
    <d v="2017-04-25T11:36:11"/>
    <x v="2"/>
    <n v="1381"/>
    <s v="3458"/>
    <x v="67"/>
  </r>
  <r>
    <n v="17370"/>
    <d v="2017-06-08T02:00:58"/>
    <x v="52"/>
    <n v="727"/>
    <s v="3458"/>
    <x v="67"/>
  </r>
  <r>
    <n v="17617"/>
    <d v="2018-05-15T03:08:56"/>
    <x v="8"/>
    <n v="1689"/>
    <s v="3458"/>
    <x v="67"/>
  </r>
  <r>
    <n v="18138"/>
    <d v="2018-11-13T19:10:31"/>
    <x v="18"/>
    <n v="723"/>
    <s v="3458"/>
    <x v="67"/>
  </r>
  <r>
    <n v="18161"/>
    <d v="2019-03-12T16:23:11"/>
    <x v="48"/>
    <n v="439"/>
    <s v="3458"/>
    <x v="67"/>
  </r>
  <r>
    <n v="17349"/>
    <d v="2018-07-02T02:51:02"/>
    <x v="22"/>
    <n v="1050"/>
    <s v="3459"/>
    <x v="67"/>
  </r>
  <r>
    <n v="17416"/>
    <d v="2017-10-23T12:42:48"/>
    <x v="35"/>
    <n v="893"/>
    <s v="3459"/>
    <x v="67"/>
  </r>
  <r>
    <n v="17611"/>
    <d v="2018-01-24T14:23:43"/>
    <x v="35"/>
    <n v="366"/>
    <s v="3459"/>
    <x v="67"/>
  </r>
  <r>
    <n v="18039"/>
    <d v="2018-11-24T06:45:07"/>
    <x v="14"/>
    <n v="1018"/>
    <s v="3459"/>
    <x v="67"/>
  </r>
  <r>
    <n v="17270"/>
    <d v="2019-03-06T21:01:05"/>
    <x v="23"/>
    <n v="1313"/>
    <s v="3460"/>
    <x v="67"/>
  </r>
  <r>
    <n v="17825"/>
    <d v="2017-04-10T05:57:25"/>
    <x v="20"/>
    <n v="817"/>
    <s v="3460"/>
    <x v="67"/>
  </r>
  <r>
    <n v="17910"/>
    <d v="2017-11-04T03:53:43"/>
    <x v="63"/>
    <n v="430"/>
    <s v="3460"/>
    <x v="67"/>
  </r>
  <r>
    <n v="17344"/>
    <d v="2017-11-05T12:29:09"/>
    <x v="11"/>
    <n v="355"/>
    <s v="3501"/>
    <x v="68"/>
  </r>
  <r>
    <n v="17354"/>
    <d v="2017-02-18T20:48:40"/>
    <x v="53"/>
    <n v="958"/>
    <s v="3501"/>
    <x v="68"/>
  </r>
  <r>
    <n v="17355"/>
    <d v="2018-12-31T04:35:23"/>
    <x v="27"/>
    <n v="962"/>
    <s v="3501"/>
    <x v="68"/>
  </r>
  <r>
    <n v="17662"/>
    <d v="2019-04-29T07:27:21"/>
    <x v="20"/>
    <n v="1819"/>
    <s v="3501"/>
    <x v="68"/>
  </r>
  <r>
    <n v="18079"/>
    <d v="2017-07-19T15:41:25"/>
    <x v="30"/>
    <n v="926"/>
    <s v="3501"/>
    <x v="68"/>
  </r>
  <r>
    <n v="17279"/>
    <d v="2019-01-08T07:01:13"/>
    <x v="10"/>
    <n v="1302"/>
    <s v="3502"/>
    <x v="68"/>
  </r>
  <r>
    <n v="17287"/>
    <d v="2018-03-14T19:51:35"/>
    <x v="47"/>
    <n v="1082"/>
    <s v="3502"/>
    <x v="68"/>
  </r>
  <r>
    <n v="17318"/>
    <d v="2019-02-18T18:41:10"/>
    <x v="22"/>
    <n v="660"/>
    <s v="3502"/>
    <x v="68"/>
  </r>
  <r>
    <n v="17781"/>
    <d v="2017-10-23T07:39:09"/>
    <x v="55"/>
    <n v="309"/>
    <s v="3502"/>
    <x v="68"/>
  </r>
  <r>
    <n v="17848"/>
    <d v="2017-03-13T23:04:59"/>
    <x v="57"/>
    <n v="1450"/>
    <s v="3502"/>
    <x v="68"/>
  </r>
  <r>
    <n v="18054"/>
    <d v="2018-08-21T22:11:20"/>
    <x v="24"/>
    <n v="917"/>
    <s v="3502"/>
    <x v="68"/>
  </r>
  <r>
    <n v="17147"/>
    <d v="2017-03-17T09:54:00"/>
    <x v="36"/>
    <n v="1177"/>
    <s v="3503"/>
    <x v="68"/>
  </r>
  <r>
    <n v="17941"/>
    <d v="2018-01-13T17:53:18"/>
    <x v="20"/>
    <n v="1546"/>
    <s v="3503"/>
    <x v="68"/>
  </r>
  <r>
    <n v="17998"/>
    <d v="2017-05-29T11:47:35"/>
    <x v="62"/>
    <n v="1448"/>
    <s v="3503"/>
    <x v="68"/>
  </r>
  <r>
    <n v="17301"/>
    <d v="2017-08-07T23:15:25"/>
    <x v="55"/>
    <n v="537"/>
    <s v="3504"/>
    <x v="68"/>
  </r>
  <r>
    <n v="17709"/>
    <d v="2018-10-17T11:28:55"/>
    <x v="36"/>
    <n v="1627"/>
    <s v="3504"/>
    <x v="68"/>
  </r>
  <r>
    <n v="17858"/>
    <d v="2019-01-01T05:35:25"/>
    <x v="50"/>
    <n v="277"/>
    <s v="3504"/>
    <x v="68"/>
  </r>
  <r>
    <n v="18016"/>
    <d v="2017-09-14T12:25:27"/>
    <x v="54"/>
    <n v="1974"/>
    <s v="3504"/>
    <x v="68"/>
  </r>
  <r>
    <n v="17098"/>
    <d v="2019-05-23T05:57:59"/>
    <x v="21"/>
    <n v="1585"/>
    <s v="3505"/>
    <x v="68"/>
  </r>
  <r>
    <n v="17398"/>
    <d v="2017-05-20T07:23:36"/>
    <x v="63"/>
    <n v="793"/>
    <s v="3505"/>
    <x v="68"/>
  </r>
  <r>
    <n v="17697"/>
    <d v="2018-02-24T02:34:39"/>
    <x v="43"/>
    <n v="63"/>
    <s v="3505"/>
    <x v="68"/>
  </r>
  <r>
    <n v="17824"/>
    <d v="2019-04-07T11:10:10"/>
    <x v="13"/>
    <n v="325"/>
    <s v="3505"/>
    <x v="68"/>
  </r>
  <r>
    <n v="17845"/>
    <d v="2019-01-29T00:44:26"/>
    <x v="65"/>
    <n v="395"/>
    <s v="3505"/>
    <x v="68"/>
  </r>
  <r>
    <n v="17786"/>
    <d v="2018-11-15T21:55:12"/>
    <x v="45"/>
    <n v="2180"/>
    <s v="3551"/>
    <x v="69"/>
  </r>
  <r>
    <n v="17207"/>
    <d v="2017-10-28T18:18:47"/>
    <x v="18"/>
    <n v="553"/>
    <s v="3552"/>
    <x v="70"/>
  </r>
  <r>
    <n v="18055"/>
    <d v="2018-10-12T16:22:14"/>
    <x v="52"/>
    <n v="987"/>
    <s v="3552"/>
    <x v="70"/>
  </r>
  <r>
    <n v="17642"/>
    <d v="2018-03-08T17:29:44"/>
    <x v="15"/>
    <n v="902"/>
    <s v="3601"/>
    <x v="71"/>
  </r>
  <r>
    <n v="17676"/>
    <d v="2019-05-26T23:33:13"/>
    <x v="38"/>
    <n v="1194"/>
    <s v="3601"/>
    <x v="71"/>
  </r>
  <r>
    <n v="17784"/>
    <d v="2018-03-03T09:35:12"/>
    <x v="27"/>
    <n v="1327"/>
    <s v="3601"/>
    <x v="71"/>
  </r>
  <r>
    <n v="17901"/>
    <d v="2017-05-19T15:32:36"/>
    <x v="25"/>
    <n v="1115"/>
    <s v="3601"/>
    <x v="71"/>
  </r>
  <r>
    <n v="18091"/>
    <d v="2017-02-17T09:23:25"/>
    <x v="50"/>
    <n v="933"/>
    <s v="3601"/>
    <x v="71"/>
  </r>
  <r>
    <n v="18175"/>
    <d v="2018-02-07T21:25:05"/>
    <x v="2"/>
    <n v="-160"/>
    <s v="3601"/>
    <x v="71"/>
  </r>
  <r>
    <n v="17962"/>
    <d v="2018-10-25T21:25:36"/>
    <x v="10"/>
    <n v="676"/>
    <s v="3602"/>
    <x v="72"/>
  </r>
  <r>
    <n v="18089"/>
    <d v="2019-03-18T18:53:41"/>
    <x v="40"/>
    <n v="832"/>
    <s v="3602"/>
    <x v="72"/>
  </r>
  <r>
    <n v="17333"/>
    <d v="2018-08-02T12:32:08"/>
    <x v="57"/>
    <n v="2034"/>
    <s v="3603"/>
    <x v="73"/>
  </r>
  <r>
    <n v="17677"/>
    <d v="2017-07-16T17:26:45"/>
    <x v="42"/>
    <n v="962"/>
    <s v="3603"/>
    <x v="73"/>
  </r>
  <r>
    <n v="17217"/>
    <d v="2017-08-14T16:12:06"/>
    <x v="45"/>
    <n v="322"/>
    <s v="3604"/>
    <x v="74"/>
  </r>
  <r>
    <n v="17309"/>
    <d v="2019-01-10T18:28:13"/>
    <x v="54"/>
    <n v="2112"/>
    <s v="3604"/>
    <x v="74"/>
  </r>
  <r>
    <n v="17502"/>
    <d v="2019-04-14T04:38:06"/>
    <x v="13"/>
    <n v="295"/>
    <s v="3604"/>
    <x v="74"/>
  </r>
  <r>
    <n v="17535"/>
    <d v="2019-01-17T07:55:10"/>
    <x v="5"/>
    <n v="1400"/>
    <s v="3604"/>
    <x v="74"/>
  </r>
  <r>
    <n v="17721"/>
    <d v="2019-05-02T05:32:46"/>
    <x v="15"/>
    <n v="1452"/>
    <s v="3604"/>
    <x v="74"/>
  </r>
  <r>
    <n v="17809"/>
    <d v="2018-11-27T06:59:58"/>
    <x v="16"/>
    <n v="1763"/>
    <s v="3604"/>
    <x v="74"/>
  </r>
  <r>
    <n v="18053"/>
    <d v="2018-09-11T16:43:34"/>
    <x v="29"/>
    <n v="1209"/>
    <s v="3604"/>
    <x v="74"/>
  </r>
  <r>
    <n v="17188"/>
    <d v="2017-09-13T08:48:57"/>
    <x v="29"/>
    <n v="201"/>
    <s v="3605"/>
    <x v="75"/>
  </r>
  <r>
    <n v="17446"/>
    <d v="2017-10-22T03:22:27"/>
    <x v="55"/>
    <n v="1079"/>
    <s v="3605"/>
    <x v="75"/>
  </r>
  <r>
    <n v="18164"/>
    <d v="2018-05-07T08:36:07"/>
    <x v="48"/>
    <n v="443"/>
    <s v="3605"/>
    <x v="75"/>
  </r>
  <r>
    <n v="17118"/>
    <d v="2018-10-15T21:58:38"/>
    <x v="60"/>
    <n v="1859"/>
    <s v="3651"/>
    <x v="76"/>
  </r>
  <r>
    <n v="17324"/>
    <d v="2017-01-26T10:38:53"/>
    <x v="62"/>
    <n v="782"/>
    <s v="3651"/>
    <x v="76"/>
  </r>
  <r>
    <n v="17356"/>
    <d v="2018-07-29T08:27:17"/>
    <x v="30"/>
    <n v="344"/>
    <s v="3651"/>
    <x v="76"/>
  </r>
  <r>
    <n v="17520"/>
    <d v="2018-01-14T09:17:18"/>
    <x v="31"/>
    <n v="879"/>
    <s v="3651"/>
    <x v="76"/>
  </r>
  <r>
    <n v="17793"/>
    <d v="2018-06-25T11:54:32"/>
    <x v="20"/>
    <n v="46"/>
    <s v="3651"/>
    <x v="76"/>
  </r>
  <r>
    <n v="17835"/>
    <d v="2018-03-27T03:20:05"/>
    <x v="56"/>
    <n v="1053"/>
    <s v="3651"/>
    <x v="76"/>
  </r>
  <r>
    <n v="17840"/>
    <d v="2018-01-08T00:58:23"/>
    <x v="66"/>
    <n v="546"/>
    <s v="3651"/>
    <x v="76"/>
  </r>
  <r>
    <n v="17854"/>
    <d v="2017-01-17T11:09:35"/>
    <x v="49"/>
    <n v="439"/>
    <s v="3651"/>
    <x v="76"/>
  </r>
  <r>
    <n v="17867"/>
    <d v="2018-06-30T06:12:04"/>
    <x v="47"/>
    <n v="957"/>
    <s v="3651"/>
    <x v="76"/>
  </r>
  <r>
    <n v="17911"/>
    <d v="2019-03-24T22:31:15"/>
    <x v="59"/>
    <n v="1495"/>
    <s v="3651"/>
    <x v="76"/>
  </r>
  <r>
    <n v="18060"/>
    <d v="2019-03-22T10:32:50"/>
    <x v="40"/>
    <n v="970"/>
    <s v="3651"/>
    <x v="76"/>
  </r>
  <r>
    <n v="18088"/>
    <d v="2017-07-04T04:14:14"/>
    <x v="26"/>
    <n v="1421"/>
    <s v="3651"/>
    <x v="76"/>
  </r>
  <r>
    <n v="17180"/>
    <d v="2019-02-12T06:20:58"/>
    <x v="1"/>
    <n v="584"/>
    <s v="3701"/>
    <x v="77"/>
  </r>
  <r>
    <n v="17410"/>
    <d v="2019-01-31T02:48:54"/>
    <x v="42"/>
    <n v="396"/>
    <s v="3701"/>
    <x v="77"/>
  </r>
  <r>
    <n v="17759"/>
    <d v="2017-09-29T05:33:57"/>
    <x v="3"/>
    <n v="85"/>
    <s v="3701"/>
    <x v="77"/>
  </r>
  <r>
    <n v="17800"/>
    <d v="2018-07-15T04:37:44"/>
    <x v="8"/>
    <n v="824"/>
    <s v="3701"/>
    <x v="77"/>
  </r>
  <r>
    <n v="17818"/>
    <d v="2017-03-13T15:42:47"/>
    <x v="38"/>
    <n v="952"/>
    <s v="3701"/>
    <x v="77"/>
  </r>
  <r>
    <n v="17897"/>
    <d v="2017-11-10T05:26:06"/>
    <x v="24"/>
    <n v="-178"/>
    <s v="3701"/>
    <x v="77"/>
  </r>
  <r>
    <n v="18017"/>
    <d v="2017-12-16T19:05:19"/>
    <x v="24"/>
    <n v="1600"/>
    <s v="3701"/>
    <x v="77"/>
  </r>
  <r>
    <n v="18064"/>
    <d v="2018-10-29T04:58:05"/>
    <x v="45"/>
    <n v="1019"/>
    <s v="3701"/>
    <x v="77"/>
  </r>
  <r>
    <n v="18158"/>
    <d v="2019-03-08T19:49:02"/>
    <x v="65"/>
    <n v="929"/>
    <s v="3701"/>
    <x v="77"/>
  </r>
  <r>
    <n v="17079"/>
    <d v="2017-08-23T22:49:56"/>
    <x v="14"/>
    <n v="1460"/>
    <s v="3702"/>
    <x v="77"/>
  </r>
  <r>
    <n v="17269"/>
    <d v="2017-12-31T10:26:51"/>
    <x v="63"/>
    <n v="1042"/>
    <s v="3702"/>
    <x v="77"/>
  </r>
  <r>
    <n v="17994"/>
    <d v="2017-01-01T03:10:22"/>
    <x v="51"/>
    <n v="1647"/>
    <s v="3702"/>
    <x v="77"/>
  </r>
  <r>
    <n v="18069"/>
    <d v="2018-08-29T15:18:53"/>
    <x v="32"/>
    <n v="1289"/>
    <s v="3702"/>
    <x v="77"/>
  </r>
  <r>
    <n v="18108"/>
    <d v="2018-09-29T14:30:41"/>
    <x v="51"/>
    <n v="1252"/>
    <s v="3702"/>
    <x v="77"/>
  </r>
  <r>
    <n v="17311"/>
    <d v="2018-08-17T19:44:31"/>
    <x v="26"/>
    <n v="625"/>
    <s v="3751"/>
    <x v="69"/>
  </r>
  <r>
    <n v="17485"/>
    <d v="2017-06-04T21:04:19"/>
    <x v="66"/>
    <n v="721"/>
    <s v="3751"/>
    <x v="69"/>
  </r>
  <r>
    <n v="17504"/>
    <d v="2017-10-26T10:34:42"/>
    <x v="31"/>
    <n v="1353"/>
    <s v="3751"/>
    <x v="69"/>
  </r>
  <r>
    <n v="17631"/>
    <d v="2017-02-12T06:14:28"/>
    <x v="6"/>
    <n v="1868"/>
    <s v="3751"/>
    <x v="69"/>
  </r>
  <r>
    <n v="17715"/>
    <d v="2019-01-28T00:10:57"/>
    <x v="10"/>
    <n v="835"/>
    <s v="3751"/>
    <x v="69"/>
  </r>
  <r>
    <n v="17744"/>
    <d v="2019-01-21T05:58:15"/>
    <x v="7"/>
    <n v="1506"/>
    <s v="3751"/>
    <x v="69"/>
  </r>
  <r>
    <n v="17895"/>
    <d v="2019-02-12T21:04:55"/>
    <x v="16"/>
    <n v="990"/>
    <s v="3751"/>
    <x v="69"/>
  </r>
  <r>
    <n v="17900"/>
    <d v="2018-11-18T19:38:18"/>
    <x v="37"/>
    <n v="899"/>
    <s v="3751"/>
    <x v="69"/>
  </r>
  <r>
    <n v="18074"/>
    <d v="2017-10-15T15:55:58"/>
    <x v="14"/>
    <n v="633"/>
    <s v="3751"/>
    <x v="69"/>
  </r>
  <r>
    <n v="17173"/>
    <d v="2019-01-07T22:49:51"/>
    <x v="0"/>
    <n v="1076"/>
    <s v="3752"/>
    <x v="69"/>
  </r>
  <r>
    <n v="17226"/>
    <d v="2018-03-30T15:38:19"/>
    <x v="46"/>
    <n v="436"/>
    <s v="3752"/>
    <x v="69"/>
  </r>
  <r>
    <n v="17367"/>
    <d v="2019-02-11T22:27:40"/>
    <x v="1"/>
    <n v="430"/>
    <s v="3752"/>
    <x v="69"/>
  </r>
  <r>
    <n v="17710"/>
    <d v="2017-06-07T10:49:52"/>
    <x v="24"/>
    <n v="1446"/>
    <s v="3752"/>
    <x v="69"/>
  </r>
  <r>
    <n v="17888"/>
    <d v="2017-05-16T18:42:45"/>
    <x v="59"/>
    <n v="1436"/>
    <s v="3752"/>
    <x v="69"/>
  </r>
  <r>
    <n v="18006"/>
    <d v="2017-08-27T22:13:26"/>
    <x v="12"/>
    <n v="481"/>
    <s v="3752"/>
    <x v="69"/>
  </r>
  <r>
    <n v="17131"/>
    <d v="2018-12-25T18:22:09"/>
    <x v="54"/>
    <n v="943"/>
    <s v="3753"/>
    <x v="69"/>
  </r>
  <r>
    <n v="17275"/>
    <d v="2019-04-09T19:51:55"/>
    <x v="48"/>
    <n v="935"/>
    <s v="3753"/>
    <x v="69"/>
  </r>
  <r>
    <n v="17431"/>
    <d v="2018-05-03T03:42:06"/>
    <x v="41"/>
    <n v="1024"/>
    <s v="3753"/>
    <x v="69"/>
  </r>
  <r>
    <n v="17761"/>
    <d v="2019-01-11T21:19:47"/>
    <x v="63"/>
    <n v="997"/>
    <s v="3753"/>
    <x v="69"/>
  </r>
  <r>
    <n v="17839"/>
    <d v="2017-02-03T17:45:54"/>
    <x v="36"/>
    <n v="262"/>
    <s v="3753"/>
    <x v="69"/>
  </r>
  <r>
    <n v="18035"/>
    <d v="2018-11-28T00:06:42"/>
    <x v="10"/>
    <n v="1925"/>
    <s v="3753"/>
    <x v="69"/>
  </r>
  <r>
    <n v="18062"/>
    <d v="2017-07-09T18:14:48"/>
    <x v="0"/>
    <n v="1420"/>
    <s v="3753"/>
    <x v="69"/>
  </r>
  <r>
    <n v="17099"/>
    <d v="2018-11-15T00:47:02"/>
    <x v="32"/>
    <n v="747"/>
    <s v="3754"/>
    <x v="69"/>
  </r>
  <r>
    <n v="17390"/>
    <d v="2018-04-13T08:22:37"/>
    <x v="19"/>
    <n v="318"/>
    <s v="3754"/>
    <x v="69"/>
  </r>
  <r>
    <n v="17671"/>
    <d v="2017-04-05T20:21:55"/>
    <x v="65"/>
    <n v="199"/>
    <s v="3754"/>
    <x v="69"/>
  </r>
  <r>
    <n v="18032"/>
    <d v="2017-01-12T20:53:03"/>
    <x v="30"/>
    <n v="211"/>
    <s v="3754"/>
    <x v="69"/>
  </r>
  <r>
    <n v="18083"/>
    <d v="2018-02-15T06:43:53"/>
    <x v="18"/>
    <n v="958"/>
    <s v="3754"/>
    <x v="69"/>
  </r>
  <r>
    <n v="17284"/>
    <d v="2017-01-05T19:36:12"/>
    <x v="3"/>
    <n v="458"/>
    <s v="3755"/>
    <x v="69"/>
  </r>
  <r>
    <n v="17816"/>
    <d v="2017-09-27T11:13:32"/>
    <x v="18"/>
    <n v="1906"/>
    <s v="3755"/>
    <x v="69"/>
  </r>
  <r>
    <n v="17513"/>
    <d v="2017-02-24T17:08:26"/>
    <x v="46"/>
    <n v="494"/>
    <s v="3756"/>
    <x v="69"/>
  </r>
  <r>
    <n v="17519"/>
    <d v="2018-12-03T20:17:49"/>
    <x v="1"/>
    <n v="1250"/>
    <s v="3756"/>
    <x v="69"/>
  </r>
  <r>
    <n v="18018"/>
    <d v="2017-02-12T07:34:45"/>
    <x v="63"/>
    <n v="1252"/>
    <s v="3756"/>
    <x v="69"/>
  </r>
  <r>
    <n v="18174"/>
    <d v="2017-01-26T02:49:59"/>
    <x v="55"/>
    <n v="1999"/>
    <s v="3756"/>
    <x v="69"/>
  </r>
  <r>
    <n v="17219"/>
    <d v="2018-10-11T08:49:01"/>
    <x v="52"/>
    <n v="1373"/>
    <s v="3757"/>
    <x v="75"/>
  </r>
  <r>
    <n v="17321"/>
    <d v="2017-10-17T18:18:21"/>
    <x v="27"/>
    <n v="1176"/>
    <s v="3757"/>
    <x v="75"/>
  </r>
  <r>
    <n v="17486"/>
    <d v="2018-01-20T15:39:58"/>
    <x v="47"/>
    <n v="1212"/>
    <s v="3757"/>
    <x v="75"/>
  </r>
  <r>
    <n v="17706"/>
    <d v="2017-01-30T01:19:55"/>
    <x v="63"/>
    <n v="921"/>
    <s v="3757"/>
    <x v="75"/>
  </r>
  <r>
    <n v="17961"/>
    <d v="2018-04-29T12:02:48"/>
    <x v="18"/>
    <n v="355"/>
    <s v="3757"/>
    <x v="75"/>
  </r>
  <r>
    <n v="18042"/>
    <d v="2018-03-28T00:23:23"/>
    <x v="55"/>
    <n v="526"/>
    <s v="3757"/>
    <x v="75"/>
  </r>
  <r>
    <n v="17384"/>
    <d v="2018-11-23T03:48:32"/>
    <x v="0"/>
    <n v="643"/>
    <s v="3801"/>
    <x v="75"/>
  </r>
  <r>
    <n v="17524"/>
    <d v="2019-05-08T13:33:37"/>
    <x v="45"/>
    <n v="712"/>
    <s v="3801"/>
    <x v="75"/>
  </r>
  <r>
    <n v="17638"/>
    <d v="2017-11-08T07:58:07"/>
    <x v="60"/>
    <n v="530"/>
    <s v="3801"/>
    <x v="75"/>
  </r>
  <r>
    <n v="17695"/>
    <d v="2019-04-12T19:57:58"/>
    <x v="65"/>
    <n v="-61"/>
    <s v="3801"/>
    <x v="75"/>
  </r>
  <r>
    <n v="17853"/>
    <d v="2017-10-24T15:11:45"/>
    <x v="35"/>
    <n v="803"/>
    <s v="3801"/>
    <x v="75"/>
  </r>
  <r>
    <n v="17883"/>
    <d v="2018-11-01T23:22:21"/>
    <x v="7"/>
    <n v="1826"/>
    <s v="3801"/>
    <x v="75"/>
  </r>
  <r>
    <n v="17898"/>
    <d v="2017-06-17T18:05:25"/>
    <x v="50"/>
    <n v="-15"/>
    <s v="3801"/>
    <x v="75"/>
  </r>
  <r>
    <n v="17438"/>
    <d v="2019-01-10T06:20:17"/>
    <x v="21"/>
    <n v="574"/>
    <s v="3802"/>
    <x v="78"/>
  </r>
  <r>
    <n v="17487"/>
    <d v="2018-04-16T05:16:42"/>
    <x v="27"/>
    <n v="838"/>
    <s v="3802"/>
    <x v="78"/>
  </r>
  <r>
    <n v="17648"/>
    <d v="2018-01-12T12:56:14"/>
    <x v="45"/>
    <n v="1329"/>
    <s v="3802"/>
    <x v="78"/>
  </r>
  <r>
    <n v="17815"/>
    <d v="2018-12-03T20:31:10"/>
    <x v="15"/>
    <n v="892"/>
    <s v="3802"/>
    <x v="78"/>
  </r>
  <r>
    <n v="17826"/>
    <d v="2017-01-09T12:08:55"/>
    <x v="65"/>
    <n v="696"/>
    <s v="3802"/>
    <x v="78"/>
  </r>
  <r>
    <n v="17916"/>
    <d v="2017-05-16T00:06:30"/>
    <x v="64"/>
    <n v="1559"/>
    <s v="3802"/>
    <x v="78"/>
  </r>
  <r>
    <n v="18159"/>
    <d v="2018-06-14T08:06:29"/>
    <x v="40"/>
    <n v="629"/>
    <s v="3802"/>
    <x v="78"/>
  </r>
  <r>
    <n v="17132"/>
    <d v="2018-05-09T07:24:04"/>
    <x v="6"/>
    <n v="1058"/>
    <s v="3803"/>
    <x v="78"/>
  </r>
  <r>
    <n v="17575"/>
    <d v="2019-01-02T19:09:39"/>
    <x v="2"/>
    <n v="825"/>
    <s v="3803"/>
    <x v="78"/>
  </r>
  <r>
    <n v="17882"/>
    <d v="2018-03-28T23:27:20"/>
    <x v="23"/>
    <n v="370"/>
    <s v="3803"/>
    <x v="78"/>
  </r>
  <r>
    <n v="18010"/>
    <d v="2018-07-14T23:33:56"/>
    <x v="51"/>
    <n v="-290"/>
    <s v="3804"/>
    <x v="78"/>
  </r>
  <r>
    <n v="18102"/>
    <d v="2019-03-25T20:01:16"/>
    <x v="25"/>
    <n v="253"/>
    <s v="3804"/>
    <x v="78"/>
  </r>
  <r>
    <n v="17186"/>
    <d v="2018-07-17T06:15:20"/>
    <x v="37"/>
    <n v="1010"/>
    <s v="3805"/>
    <x v="78"/>
  </r>
  <r>
    <n v="17366"/>
    <d v="2017-05-03T08:13:17"/>
    <x v="58"/>
    <n v="1719"/>
    <s v="3805"/>
    <x v="78"/>
  </r>
  <r>
    <n v="17872"/>
    <d v="2018-12-19T07:44:41"/>
    <x v="51"/>
    <n v="695"/>
    <s v="3805"/>
    <x v="78"/>
  </r>
  <r>
    <n v="18144"/>
    <d v="2018-09-05T01:38:08"/>
    <x v="44"/>
    <n v="934"/>
    <s v="3805"/>
    <x v="78"/>
  </r>
  <r>
    <n v="17766"/>
    <d v="2018-06-09T05:24:24"/>
    <x v="10"/>
    <n v="1379"/>
    <s v="3806"/>
    <x v="78"/>
  </r>
  <r>
    <n v="18086"/>
    <d v="2017-10-16T03:18:51"/>
    <x v="2"/>
    <n v="1753"/>
    <s v="3806"/>
    <x v="78"/>
  </r>
  <r>
    <n v="17262"/>
    <d v="2018-11-13T18:43:12"/>
    <x v="41"/>
    <n v="1318"/>
    <s v="5120"/>
    <x v="36"/>
  </r>
  <r>
    <n v="17851"/>
    <d v="2019-01-28T10:31:18"/>
    <x v="4"/>
    <n v="584"/>
    <s v="5120"/>
    <x v="36"/>
  </r>
  <r>
    <n v="17926"/>
    <d v="2018-04-10T10:52:33"/>
    <x v="52"/>
    <n v="1182"/>
    <s v="5120"/>
    <x v="36"/>
  </r>
  <r>
    <n v="17946"/>
    <d v="2018-09-07T18:04:23"/>
    <x v="19"/>
    <n v="-44"/>
    <s v="5120"/>
    <x v="36"/>
  </r>
  <r>
    <n v="17958"/>
    <d v="2017-09-19T17:07:34"/>
    <x v="8"/>
    <n v="1475"/>
    <s v="5120"/>
    <x v="36"/>
  </r>
  <r>
    <n v="17241"/>
    <d v="2018-09-18T15:23:49"/>
    <x v="61"/>
    <n v="975"/>
    <s v="5130"/>
    <x v="36"/>
  </r>
  <r>
    <n v="17522"/>
    <d v="2019-05-25T21:48:07"/>
    <x v="43"/>
    <n v="462"/>
    <s v="5130"/>
    <x v="36"/>
  </r>
  <r>
    <n v="17533"/>
    <d v="2018-02-20T08:50:00"/>
    <x v="30"/>
    <n v="592"/>
    <s v="5130"/>
    <x v="36"/>
  </r>
  <r>
    <n v="17622"/>
    <d v="2018-01-28T17:43:21"/>
    <x v="45"/>
    <n v="1108"/>
    <s v="5130"/>
    <x v="36"/>
  </r>
  <r>
    <n v="17743"/>
    <d v="2018-01-22T00:33:10"/>
    <x v="16"/>
    <n v="1151"/>
    <s v="5130"/>
    <x v="36"/>
  </r>
  <r>
    <n v="17752"/>
    <d v="2019-02-03T18:10:00"/>
    <x v="1"/>
    <n v="1461"/>
    <s v="5130"/>
    <x v="36"/>
  </r>
  <r>
    <n v="17966"/>
    <d v="2018-12-25T02:08:41"/>
    <x v="0"/>
    <n v="821"/>
    <s v="5130"/>
    <x v="36"/>
  </r>
  <r>
    <n v="1"/>
    <d v="2018-05-03T00:00:00"/>
    <x v="14"/>
    <n v="1.6069797186186734"/>
    <s v="4000"/>
    <x v="79"/>
  </r>
  <r>
    <n v="2"/>
    <d v="2018-05-05T00:00:00"/>
    <x v="67"/>
    <n v="22.431938607710578"/>
    <s v="1010"/>
    <x v="78"/>
  </r>
  <r>
    <n v="3"/>
    <d v="2018-05-05T00:00:00"/>
    <x v="68"/>
    <n v="3.3464279188744745"/>
    <s v="1020"/>
    <x v="69"/>
  </r>
  <r>
    <n v="6"/>
    <d v="2018-05-10T00:00:00"/>
    <x v="69"/>
    <n v="6.8965832267494962"/>
    <s v="1070"/>
    <x v="36"/>
  </r>
  <r>
    <n v="13"/>
    <d v="2018-05-21T00:00:00"/>
    <x v="70"/>
    <n v="0.68518180157135022"/>
    <s v="1750"/>
    <x v="69"/>
  </r>
  <r>
    <n v="14"/>
    <d v="2018-05-21T00:00:00"/>
    <x v="71"/>
    <n v="1.1876484560570071"/>
    <s v="3101"/>
    <x v="81"/>
  </r>
  <r>
    <n v="15"/>
    <d v="2018-05-21T00:00:00"/>
    <x v="72"/>
    <n v="4.6035081308240446"/>
    <s v="3102"/>
    <x v="0"/>
  </r>
  <r>
    <n v="16"/>
    <d v="2018-05-21T00:00:00"/>
    <x v="73"/>
    <n v="0.84962543394847434"/>
    <s v="3103"/>
    <x v="1"/>
  </r>
  <r>
    <n v="17"/>
    <d v="2018-05-23T00:00:00"/>
    <x v="74"/>
    <n v="6.9577928010232037"/>
    <s v="3104"/>
    <x v="2"/>
  </r>
  <r>
    <n v="18"/>
    <d v="2018-05-24T00:00:00"/>
    <x v="75"/>
    <n v="2.5580120591997075"/>
    <s v="3105"/>
    <x v="3"/>
  </r>
  <r>
    <n v="21"/>
    <d v="2018-05-01T00:00:00"/>
    <x v="76"/>
    <n v="19.413484377854921"/>
    <s v="1350"/>
    <x v="69"/>
  </r>
  <r>
    <n v="22"/>
    <d v="2018-05-01T00:00:00"/>
    <x v="77"/>
    <n v="653.20665083135384"/>
    <s v="1360"/>
    <x v="69"/>
  </r>
  <r>
    <n v="23"/>
    <d v="2018-05-04T00:00:00"/>
    <x v="78"/>
    <n v="14.95706194043486"/>
    <s v="1750"/>
    <x v="69"/>
  </r>
  <r>
    <n v="24"/>
    <d v="2018-05-05T00:00:00"/>
    <x v="79"/>
    <n v="20.098666179426274"/>
    <s v="3101"/>
    <x v="81"/>
  </r>
  <r>
    <n v="25"/>
    <d v="2018-05-06T00:00:00"/>
    <x v="80"/>
    <n v="30.147999269139408"/>
    <s v="3102"/>
    <x v="0"/>
  </r>
  <r>
    <n v="4"/>
    <d v="2018-02-08T00:00:00"/>
    <x v="81"/>
    <n v="3.45"/>
    <s v="1045"/>
    <x v="69"/>
  </r>
  <r>
    <n v="5"/>
    <d v="2018-02-09T00:00:00"/>
    <x v="82"/>
    <n v="2.875"/>
    <s v="1060"/>
    <x v="69"/>
  </r>
  <r>
    <n v="7"/>
    <d v="2018-02-12T00:00:00"/>
    <x v="83"/>
    <n v="10.945"/>
    <s v="1075"/>
    <x v="36"/>
  </r>
  <r>
    <n v="8"/>
    <d v="2018-02-12T00:00:00"/>
    <x v="84"/>
    <n v="17.495000000000001"/>
    <s v="1080"/>
    <x v="69"/>
  </r>
  <r>
    <n v="9"/>
    <d v="2018-02-12T00:00:00"/>
    <x v="85"/>
    <n v="52.914999999999999"/>
    <s v="1090"/>
    <x v="69"/>
  </r>
  <r>
    <n v="10"/>
    <d v="2018-02-13T00:00:00"/>
    <x v="86"/>
    <n v="137.12"/>
    <s v="1091"/>
    <x v="80"/>
  </r>
  <r>
    <n v="11"/>
    <d v="2018-02-13T00:00:00"/>
    <x v="87"/>
    <n v="12"/>
    <s v="1350"/>
    <x v="69"/>
  </r>
  <r>
    <n v="12"/>
    <d v="2018-02-17T00:00:00"/>
    <x v="88"/>
    <n v="30"/>
    <s v="1360"/>
    <x v="69"/>
  </r>
  <r>
    <n v="19"/>
    <d v="2017-02-26T00:00:00"/>
    <x v="89"/>
    <n v="8"/>
    <s v="3106"/>
    <x v="4"/>
  </r>
  <r>
    <n v="20"/>
    <d v="2018-02-27T00:00:00"/>
    <x v="90"/>
    <n v="68.394999999999996"/>
    <s v="1091"/>
    <x v="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6599D2-1B6D-4A30-9EE5-CC628081E7C2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20" firstHeaderRow="1" firstDataRow="1" firstDataCol="1" rowPageCount="1" colPageCount="1"/>
  <pivotFields count="6">
    <pivotField showAll="0"/>
    <pivotField numFmtId="14" showAll="0"/>
    <pivotField axis="axisPage" multipleItemSelectionAllowed="1" showAll="0">
      <items count="117">
        <item m="1" x="97"/>
        <item m="1" x="105"/>
        <item m="1" x="106"/>
        <item m="1" x="111"/>
        <item m="1" x="93"/>
        <item m="1" x="101"/>
        <item m="1" x="98"/>
        <item m="1" x="114"/>
        <item m="1" x="110"/>
        <item m="1" x="112"/>
        <item m="1" x="91"/>
        <item m="1" x="99"/>
        <item m="1" x="113"/>
        <item m="1" x="108"/>
        <item m="1" x="109"/>
        <item m="1" x="104"/>
        <item m="1" x="100"/>
        <item m="1" x="107"/>
        <item m="1" x="92"/>
        <item m="1" x="115"/>
        <item m="1" x="102"/>
        <item m="1" x="95"/>
        <item m="1" x="96"/>
        <item m="1" x="94"/>
        <item m="1" x="103"/>
        <item x="14"/>
        <item h="1" x="36"/>
        <item h="1" x="60"/>
        <item h="1" x="56"/>
        <item h="1" x="38"/>
        <item h="1" x="4"/>
        <item h="1" x="44"/>
        <item h="1" x="24"/>
        <item h="1" x="21"/>
        <item h="1" x="53"/>
        <item h="1" x="45"/>
        <item h="1" x="39"/>
        <item h="1" x="2"/>
        <item h="1" x="18"/>
        <item h="1" x="1"/>
        <item h="1" x="58"/>
        <item h="1" x="20"/>
        <item h="1" x="25"/>
        <item h="1" x="41"/>
        <item h="1" x="7"/>
        <item h="1" x="52"/>
        <item h="1" x="50"/>
        <item h="1" x="57"/>
        <item h="1" x="63"/>
        <item h="1" x="6"/>
        <item h="1" x="66"/>
        <item h="1" x="17"/>
        <item h="1" x="27"/>
        <item h="1" x="30"/>
        <item h="1" x="64"/>
        <item h="1" x="48"/>
        <item h="1" x="61"/>
        <item h="1" x="10"/>
        <item h="1" x="3"/>
        <item h="1" x="13"/>
        <item h="1" x="15"/>
        <item h="1" x="31"/>
        <item h="1" x="16"/>
        <item h="1" x="22"/>
        <item h="1" x="26"/>
        <item h="1" x="5"/>
        <item h="1" x="34"/>
        <item h="1" x="54"/>
        <item h="1" x="35"/>
        <item h="1" x="29"/>
        <item h="1" x="8"/>
        <item h="1" x="28"/>
        <item h="1" x="47"/>
        <item h="1" x="40"/>
        <item h="1" x="59"/>
        <item h="1" x="42"/>
        <item h="1" x="12"/>
        <item h="1" x="9"/>
        <item h="1" x="11"/>
        <item h="1" x="43"/>
        <item h="1" x="49"/>
        <item h="1" x="65"/>
        <item h="1" x="62"/>
        <item h="1" x="19"/>
        <item h="1" x="37"/>
        <item h="1" x="51"/>
        <item h="1" x="23"/>
        <item h="1" x="0"/>
        <item h="1" x="55"/>
        <item h="1" x="46"/>
        <item h="1" x="32"/>
        <item h="1" x="33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t="default"/>
      </items>
    </pivotField>
    <pivotField dataField="1" showAll="0"/>
    <pivotField showAll="0"/>
    <pivotField axis="axisRow" showAll="0">
      <items count="85">
        <item x="80"/>
        <item x="75"/>
        <item x="65"/>
        <item x="81"/>
        <item x="0"/>
        <item x="1"/>
        <item x="2"/>
        <item x="3"/>
        <item x="6"/>
        <item x="4"/>
        <item x="5"/>
        <item x="7"/>
        <item x="8"/>
        <item x="9"/>
        <item x="10"/>
        <item x="11"/>
        <item x="12"/>
        <item x="14"/>
        <item x="13"/>
        <item x="70"/>
        <item x="83"/>
        <item x="66"/>
        <item x="67"/>
        <item x="15"/>
        <item x="16"/>
        <item x="17"/>
        <item x="18"/>
        <item x="19"/>
        <item x="20"/>
        <item x="21"/>
        <item x="22"/>
        <item x="23"/>
        <item x="29"/>
        <item x="24"/>
        <item x="25"/>
        <item x="26"/>
        <item x="27"/>
        <item x="28"/>
        <item x="82"/>
        <item x="30"/>
        <item x="31"/>
        <item x="32"/>
        <item x="33"/>
        <item x="34"/>
        <item x="35"/>
        <item x="37"/>
        <item x="38"/>
        <item x="39"/>
        <item x="40"/>
        <item x="41"/>
        <item x="42"/>
        <item x="36"/>
        <item x="43"/>
        <item x="44"/>
        <item x="45"/>
        <item x="46"/>
        <item x="47"/>
        <item x="48"/>
        <item x="50"/>
        <item x="51"/>
        <item x="52"/>
        <item x="54"/>
        <item x="63"/>
        <item x="64"/>
        <item x="49"/>
        <item x="55"/>
        <item x="56"/>
        <item x="57"/>
        <item x="58"/>
        <item x="59"/>
        <item x="53"/>
        <item x="61"/>
        <item x="60"/>
        <item x="62"/>
        <item x="68"/>
        <item x="71"/>
        <item x="72"/>
        <item x="73"/>
        <item x="74"/>
        <item x="76"/>
        <item x="77"/>
        <item x="69"/>
        <item x="78"/>
        <item x="79"/>
        <item t="default"/>
      </items>
    </pivotField>
  </pivotFields>
  <rowFields count="1">
    <field x="5"/>
  </rowFields>
  <rowItems count="17">
    <i>
      <x v="2"/>
    </i>
    <i>
      <x v="10"/>
    </i>
    <i>
      <x v="12"/>
    </i>
    <i>
      <x v="13"/>
    </i>
    <i>
      <x v="22"/>
    </i>
    <i>
      <x v="24"/>
    </i>
    <i>
      <x v="37"/>
    </i>
    <i>
      <x v="42"/>
    </i>
    <i>
      <x v="50"/>
    </i>
    <i>
      <x v="58"/>
    </i>
    <i>
      <x v="74"/>
    </i>
    <i>
      <x v="76"/>
    </i>
    <i>
      <x v="80"/>
    </i>
    <i>
      <x v="81"/>
    </i>
    <i>
      <x v="82"/>
    </i>
    <i>
      <x v="83"/>
    </i>
    <i t="grand">
      <x/>
    </i>
  </rowItems>
  <colItems count="1">
    <i/>
  </colItems>
  <pageFields count="1">
    <pageField fld="2" hier="-1"/>
  </pageFields>
  <dataFields count="1">
    <dataField name="Sum of amoun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01B692-98FA-4A2A-B7AB-5B773AB82382}" name="Table158" displayName="Table158" ref="A1:I9" totalsRowShown="0" tableBorderDxfId="10" headerRowCellStyle="Normal" dataCellStyle="Normal">
  <autoFilter ref="A1:I9" xr:uid="{FA0BEAF2-662A-4BF5-8765-875140F2D137}"/>
  <tableColumns count="9">
    <tableColumn id="1" xr3:uid="{7315C730-034F-4138-9E74-34E3C7649C45}" name="workDate" dataDxfId="9" dataCellStyle="Normal"/>
    <tableColumn id="2" xr3:uid="{FDE29F82-5D90-464F-A569-95D3732C5211}" name="activityID" dataCellStyle="Normal"/>
    <tableColumn id="3" xr3:uid="{66CE60EB-DD00-4050-A49F-AAD803918D23}" name="tenID" dataCellStyle="Normal"/>
    <tableColumn id="4" xr3:uid="{942A6984-7EC1-4426-82BA-366E7B2D537B}" name="distID" dataCellStyle="Normal"/>
    <tableColumn id="5" xr3:uid="{B2AEB50B-5CCF-4784-8BA2-855871D86CCF}" name="jobCode" dataCellStyle="Normal"/>
    <tableColumn id="6" xr3:uid="{590A5C85-5F0A-4925-8F57-D2FB714521FD}" name="description" dataCellStyle="Normal"/>
    <tableColumn id="7" xr3:uid="{A5C95738-9E04-40D8-A21A-9F29DE1AA3A4}" name="amount" dataDxfId="8" dataCellStyle="Normal"/>
    <tableColumn id="8" xr3:uid="{9072F261-3E00-4616-A56C-00B8DA1F367B}" name="RefNo" dataCellStyle="Normal"/>
    <tableColumn id="9" xr3:uid="{2FD4C3F4-0329-45E1-9CA8-ED82BACDD0D2}" name="tenID2" dataDxfId="7" dataCellStyle="Normal">
      <calculatedColumnFormula>LEFT(Table158[[#This Row],[tenID]],8)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7D1454-CC4C-4606-B06B-B58A52E1AB3B}" name="Table3" displayName="Table3" ref="A14:G24" totalsRowShown="0">
  <autoFilter ref="A14:G24" xr:uid="{A990EB59-23E6-4FB9-987C-7881B771C4DB}"/>
  <tableColumns count="7">
    <tableColumn id="1" xr3:uid="{A9C2A7FA-F935-4A11-BEE1-1A7A2A1C7278}" name="Date" dataDxfId="6"/>
    <tableColumn id="2" xr3:uid="{CD04AF6A-E870-4CD9-9AF7-5A5C99DE7CD2}" name="Account"/>
    <tableColumn id="3" xr3:uid="{7D839E8E-CD75-41C5-ACF0-F74F62383654}" name="Budget"/>
    <tableColumn id="4" xr3:uid="{EEE9AE0B-2938-4617-929E-38789AFFFAB0}" name="Encumbrance"/>
    <tableColumn id="5" xr3:uid="{CC8604F8-07F4-43C2-BA85-0DE50B20CD25}" name="Actual" dataDxfId="5" dataCellStyle="Comma"/>
    <tableColumn id="6" xr3:uid="{9F419F90-7ACF-4FAD-9B94-6AA635899277}" name="Funds Available"/>
    <tableColumn id="7" xr3:uid="{A561C2D4-69F9-4BE3-8C92-E9C524B8BCEB}" name="Description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088CFC-F68E-4372-8E34-C7263B42540C}" name="Table46" displayName="Table46" ref="A1:F1102" totalsRowShown="0">
  <autoFilter ref="A1:F1102" xr:uid="{F90610D0-C7D7-4F7B-94B3-A0CB6A58DB5F}"/>
  <tableColumns count="6">
    <tableColumn id="1" xr3:uid="{7160C910-531A-47DF-94AB-B2281F94E4B8}" name="ID"/>
    <tableColumn id="2" xr3:uid="{5FAF7790-D27E-4E7E-B78B-28E7DC844CA8}" name="workDate" dataDxfId="3"/>
    <tableColumn id="3" xr3:uid="{71A7879D-EB02-4970-9FFD-E8C8D8056039}" name="tenID"/>
    <tableColumn id="4" xr3:uid="{8C431FFC-3D22-451C-B160-4290242CEE2D}" name="amount" dataDxfId="2"/>
    <tableColumn id="5" xr3:uid="{A0E77D49-4071-4E27-BB11-A7A27F141A0D}" name="activityID"/>
    <tableColumn id="6" xr3:uid="{3386D6C1-DE53-420D-9D4A-C5D8B2C6585C}" name="Vlookup COA" dataDxfId="1">
      <calculatedColumnFormula>VLOOKUP(Table46[[#This Row],[activityID]],COA!$A$2:$D$259,4,FALSE)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E7A8-07CD-4590-AA8D-29EA8984DF8F}">
  <dimension ref="A1:D260"/>
  <sheetViews>
    <sheetView workbookViewId="0">
      <selection activeCell="E2" sqref="E2"/>
    </sheetView>
  </sheetViews>
  <sheetFormatPr defaultRowHeight="15" x14ac:dyDescent="0.25"/>
  <cols>
    <col min="1" max="1" width="9.7109375" customWidth="1"/>
    <col min="2" max="4" width="30.85546875" customWidth="1"/>
  </cols>
  <sheetData>
    <row r="1" spans="1:4" x14ac:dyDescent="0.25">
      <c r="A1" s="6" t="s">
        <v>408</v>
      </c>
      <c r="B1" s="6" t="s">
        <v>409</v>
      </c>
      <c r="C1" s="6" t="s">
        <v>410</v>
      </c>
      <c r="D1" s="6" t="s">
        <v>411</v>
      </c>
    </row>
    <row r="2" spans="1:4" x14ac:dyDescent="0.25">
      <c r="A2" s="7" t="s">
        <v>666</v>
      </c>
      <c r="B2" s="8" t="s">
        <v>412</v>
      </c>
      <c r="C2" s="8" t="s">
        <v>413</v>
      </c>
      <c r="D2" s="8" t="s">
        <v>236</v>
      </c>
    </row>
    <row r="3" spans="1:4" ht="23.25" x14ac:dyDescent="0.25">
      <c r="A3" s="8" t="s">
        <v>272</v>
      </c>
      <c r="B3" s="8" t="s">
        <v>414</v>
      </c>
      <c r="C3" s="8" t="s">
        <v>415</v>
      </c>
      <c r="D3" s="8" t="s">
        <v>264</v>
      </c>
    </row>
    <row r="4" spans="1:4" x14ac:dyDescent="0.25">
      <c r="A4" s="8" t="s">
        <v>273</v>
      </c>
      <c r="B4" s="8" t="s">
        <v>416</v>
      </c>
      <c r="C4" s="8" t="s">
        <v>413</v>
      </c>
      <c r="D4" s="8" t="s">
        <v>236</v>
      </c>
    </row>
    <row r="5" spans="1:4" x14ac:dyDescent="0.25">
      <c r="A5" s="8" t="s">
        <v>274</v>
      </c>
      <c r="B5" s="8" t="s">
        <v>417</v>
      </c>
      <c r="C5" s="8" t="s">
        <v>413</v>
      </c>
      <c r="D5" s="8" t="s">
        <v>236</v>
      </c>
    </row>
    <row r="6" spans="1:4" x14ac:dyDescent="0.25">
      <c r="A6" s="8" t="s">
        <v>275</v>
      </c>
      <c r="B6" s="8" t="s">
        <v>418</v>
      </c>
      <c r="C6" s="8" t="s">
        <v>413</v>
      </c>
      <c r="D6" s="8" t="s">
        <v>236</v>
      </c>
    </row>
    <row r="7" spans="1:4" x14ac:dyDescent="0.25">
      <c r="A7" s="8" t="s">
        <v>276</v>
      </c>
      <c r="B7" s="8" t="s">
        <v>419</v>
      </c>
      <c r="C7" s="8" t="s">
        <v>420</v>
      </c>
      <c r="D7" s="8" t="s">
        <v>137</v>
      </c>
    </row>
    <row r="8" spans="1:4" x14ac:dyDescent="0.25">
      <c r="A8" s="8" t="s">
        <v>277</v>
      </c>
      <c r="B8" s="8" t="s">
        <v>421</v>
      </c>
      <c r="C8" s="8" t="s">
        <v>420</v>
      </c>
      <c r="D8" s="8" t="s">
        <v>137</v>
      </c>
    </row>
    <row r="9" spans="1:4" x14ac:dyDescent="0.25">
      <c r="A9" s="8" t="s">
        <v>278</v>
      </c>
      <c r="B9" s="8" t="s">
        <v>422</v>
      </c>
      <c r="C9" s="8" t="s">
        <v>413</v>
      </c>
      <c r="D9" s="8" t="s">
        <v>236</v>
      </c>
    </row>
    <row r="10" spans="1:4" x14ac:dyDescent="0.25">
      <c r="A10" s="8" t="s">
        <v>279</v>
      </c>
      <c r="B10" s="8" t="s">
        <v>423</v>
      </c>
      <c r="C10" s="8" t="s">
        <v>413</v>
      </c>
      <c r="D10" s="8" t="s">
        <v>236</v>
      </c>
    </row>
    <row r="11" spans="1:4" x14ac:dyDescent="0.25">
      <c r="A11" s="8" t="s">
        <v>280</v>
      </c>
      <c r="B11" s="8" t="s">
        <v>424</v>
      </c>
      <c r="C11" s="8"/>
      <c r="D11" s="8"/>
    </row>
    <row r="12" spans="1:4" x14ac:dyDescent="0.25">
      <c r="A12" s="8" t="s">
        <v>281</v>
      </c>
      <c r="B12" s="8" t="s">
        <v>425</v>
      </c>
      <c r="C12" s="8" t="s">
        <v>413</v>
      </c>
      <c r="D12" s="8" t="s">
        <v>236</v>
      </c>
    </row>
    <row r="13" spans="1:4" x14ac:dyDescent="0.25">
      <c r="A13" s="8" t="s">
        <v>282</v>
      </c>
      <c r="B13" s="8" t="s">
        <v>426</v>
      </c>
      <c r="C13" s="8" t="s">
        <v>413</v>
      </c>
      <c r="D13" s="8" t="s">
        <v>236</v>
      </c>
    </row>
    <row r="14" spans="1:4" x14ac:dyDescent="0.25">
      <c r="A14" s="8" t="s">
        <v>283</v>
      </c>
      <c r="B14" s="8" t="s">
        <v>427</v>
      </c>
      <c r="C14" s="8" t="s">
        <v>413</v>
      </c>
      <c r="D14" s="8" t="s">
        <v>236</v>
      </c>
    </row>
    <row r="15" spans="1:4" x14ac:dyDescent="0.25">
      <c r="A15" s="8" t="s">
        <v>284</v>
      </c>
      <c r="B15" s="8" t="s">
        <v>428</v>
      </c>
      <c r="C15" s="8" t="s">
        <v>429</v>
      </c>
      <c r="D15" s="8" t="s">
        <v>430</v>
      </c>
    </row>
    <row r="16" spans="1:4" x14ac:dyDescent="0.25">
      <c r="A16" s="8" t="s">
        <v>285</v>
      </c>
      <c r="B16" s="8" t="s">
        <v>431</v>
      </c>
      <c r="C16" s="8" t="s">
        <v>432</v>
      </c>
      <c r="D16" s="8" t="s">
        <v>8</v>
      </c>
    </row>
    <row r="17" spans="1:4" x14ac:dyDescent="0.25">
      <c r="A17" s="8" t="s">
        <v>286</v>
      </c>
      <c r="B17" s="8" t="s">
        <v>433</v>
      </c>
      <c r="C17" s="8" t="s">
        <v>429</v>
      </c>
      <c r="D17" s="8" t="s">
        <v>13</v>
      </c>
    </row>
    <row r="18" spans="1:4" x14ac:dyDescent="0.25">
      <c r="A18" s="8" t="s">
        <v>287</v>
      </c>
      <c r="B18" s="8" t="s">
        <v>434</v>
      </c>
      <c r="C18" s="8" t="s">
        <v>429</v>
      </c>
      <c r="D18" s="8" t="s">
        <v>18</v>
      </c>
    </row>
    <row r="19" spans="1:4" x14ac:dyDescent="0.25">
      <c r="A19" s="8" t="s">
        <v>288</v>
      </c>
      <c r="B19" s="8" t="s">
        <v>435</v>
      </c>
      <c r="C19" s="8" t="s">
        <v>429</v>
      </c>
      <c r="D19" s="8" t="s">
        <v>23</v>
      </c>
    </row>
    <row r="20" spans="1:4" x14ac:dyDescent="0.25">
      <c r="A20" s="8" t="s">
        <v>289</v>
      </c>
      <c r="B20" s="8" t="s">
        <v>436</v>
      </c>
      <c r="C20" s="8" t="s">
        <v>429</v>
      </c>
      <c r="D20" s="8" t="s">
        <v>27</v>
      </c>
    </row>
    <row r="21" spans="1:4" x14ac:dyDescent="0.25">
      <c r="A21" s="8" t="s">
        <v>290</v>
      </c>
      <c r="B21" s="8" t="s">
        <v>437</v>
      </c>
      <c r="C21" s="8" t="s">
        <v>429</v>
      </c>
      <c r="D21" s="8" t="s">
        <v>31</v>
      </c>
    </row>
    <row r="22" spans="1:4" x14ac:dyDescent="0.25">
      <c r="A22" s="8" t="s">
        <v>291</v>
      </c>
      <c r="B22" s="8" t="s">
        <v>438</v>
      </c>
      <c r="C22" s="8" t="s">
        <v>429</v>
      </c>
      <c r="D22" s="8" t="s">
        <v>34</v>
      </c>
    </row>
    <row r="23" spans="1:4" x14ac:dyDescent="0.25">
      <c r="A23" s="8" t="s">
        <v>292</v>
      </c>
      <c r="B23" s="8" t="s">
        <v>439</v>
      </c>
      <c r="C23" s="8" t="s">
        <v>429</v>
      </c>
      <c r="D23" s="8" t="s">
        <v>34</v>
      </c>
    </row>
    <row r="24" spans="1:4" x14ac:dyDescent="0.25">
      <c r="A24" s="8" t="s">
        <v>293</v>
      </c>
      <c r="B24" s="8" t="s">
        <v>440</v>
      </c>
      <c r="C24" s="8" t="s">
        <v>429</v>
      </c>
      <c r="D24" s="8" t="s">
        <v>43</v>
      </c>
    </row>
    <row r="25" spans="1:4" x14ac:dyDescent="0.25">
      <c r="A25" s="8" t="s">
        <v>294</v>
      </c>
      <c r="B25" s="8" t="s">
        <v>441</v>
      </c>
      <c r="C25" s="8" t="s">
        <v>432</v>
      </c>
      <c r="D25" s="8" t="s">
        <v>34</v>
      </c>
    </row>
    <row r="26" spans="1:4" x14ac:dyDescent="0.25">
      <c r="A26" s="8" t="s">
        <v>295</v>
      </c>
      <c r="B26" s="8" t="s">
        <v>442</v>
      </c>
      <c r="C26" s="8" t="s">
        <v>443</v>
      </c>
      <c r="D26" s="8" t="s">
        <v>50</v>
      </c>
    </row>
    <row r="27" spans="1:4" ht="23.25" x14ac:dyDescent="0.25">
      <c r="A27" s="8" t="s">
        <v>296</v>
      </c>
      <c r="B27" s="8" t="s">
        <v>444</v>
      </c>
      <c r="C27" s="8" t="s">
        <v>443</v>
      </c>
      <c r="D27" s="8" t="s">
        <v>53</v>
      </c>
    </row>
    <row r="28" spans="1:4" ht="23.25" x14ac:dyDescent="0.25">
      <c r="A28" s="8" t="s">
        <v>297</v>
      </c>
      <c r="B28" s="8" t="s">
        <v>445</v>
      </c>
      <c r="C28" s="8" t="s">
        <v>443</v>
      </c>
      <c r="D28" s="8" t="s">
        <v>58</v>
      </c>
    </row>
    <row r="29" spans="1:4" x14ac:dyDescent="0.25">
      <c r="A29" s="8" t="s">
        <v>298</v>
      </c>
      <c r="B29" s="8" t="s">
        <v>446</v>
      </c>
      <c r="C29" s="8" t="s">
        <v>443</v>
      </c>
      <c r="D29" s="8" t="s">
        <v>63</v>
      </c>
    </row>
    <row r="30" spans="1:4" x14ac:dyDescent="0.25">
      <c r="A30" s="8" t="s">
        <v>299</v>
      </c>
      <c r="B30" s="8" t="s">
        <v>447</v>
      </c>
      <c r="C30" s="8" t="s">
        <v>443</v>
      </c>
      <c r="D30" s="8" t="s">
        <v>66</v>
      </c>
    </row>
    <row r="31" spans="1:4" ht="23.25" x14ac:dyDescent="0.25">
      <c r="A31" s="8" t="s">
        <v>300</v>
      </c>
      <c r="B31" s="8" t="s">
        <v>448</v>
      </c>
      <c r="C31" s="8" t="s">
        <v>443</v>
      </c>
      <c r="D31" s="8" t="s">
        <v>69</v>
      </c>
    </row>
    <row r="32" spans="1:4" x14ac:dyDescent="0.25">
      <c r="A32" s="8" t="s">
        <v>301</v>
      </c>
      <c r="B32" s="8" t="s">
        <v>449</v>
      </c>
      <c r="C32" s="8" t="s">
        <v>443</v>
      </c>
      <c r="D32" s="8" t="s">
        <v>72</v>
      </c>
    </row>
    <row r="33" spans="1:4" x14ac:dyDescent="0.25">
      <c r="A33" s="8" t="s">
        <v>302</v>
      </c>
      <c r="B33" s="8" t="s">
        <v>450</v>
      </c>
      <c r="C33" s="8" t="s">
        <v>451</v>
      </c>
      <c r="D33" s="8" t="s">
        <v>75</v>
      </c>
    </row>
    <row r="34" spans="1:4" x14ac:dyDescent="0.25">
      <c r="A34" s="8" t="s">
        <v>303</v>
      </c>
      <c r="B34" s="8" t="s">
        <v>452</v>
      </c>
      <c r="C34" s="8" t="s">
        <v>451</v>
      </c>
      <c r="D34" s="8" t="s">
        <v>77</v>
      </c>
    </row>
    <row r="35" spans="1:4" x14ac:dyDescent="0.25">
      <c r="A35" s="8" t="s">
        <v>304</v>
      </c>
      <c r="B35" s="8" t="s">
        <v>453</v>
      </c>
      <c r="C35" s="8" t="s">
        <v>451</v>
      </c>
      <c r="D35" s="8" t="s">
        <v>79</v>
      </c>
    </row>
    <row r="36" spans="1:4" x14ac:dyDescent="0.25">
      <c r="A36" s="8" t="s">
        <v>305</v>
      </c>
      <c r="B36" s="8" t="s">
        <v>454</v>
      </c>
      <c r="C36" s="8" t="s">
        <v>451</v>
      </c>
      <c r="D36" s="8" t="s">
        <v>82</v>
      </c>
    </row>
    <row r="37" spans="1:4" x14ac:dyDescent="0.25">
      <c r="A37" s="8" t="s">
        <v>306</v>
      </c>
      <c r="B37" s="8" t="s">
        <v>455</v>
      </c>
      <c r="C37" s="8" t="s">
        <v>451</v>
      </c>
      <c r="D37" s="8" t="s">
        <v>85</v>
      </c>
    </row>
    <row r="38" spans="1:4" x14ac:dyDescent="0.25">
      <c r="A38" s="8" t="s">
        <v>307</v>
      </c>
      <c r="B38" s="8" t="s">
        <v>456</v>
      </c>
      <c r="C38" s="8" t="s">
        <v>451</v>
      </c>
      <c r="D38" s="8" t="s">
        <v>87</v>
      </c>
    </row>
    <row r="39" spans="1:4" ht="23.25" x14ac:dyDescent="0.25">
      <c r="A39" s="8" t="s">
        <v>308</v>
      </c>
      <c r="B39" s="8" t="s">
        <v>457</v>
      </c>
      <c r="C39" s="8" t="s">
        <v>451</v>
      </c>
      <c r="D39" s="8" t="s">
        <v>92</v>
      </c>
    </row>
    <row r="40" spans="1:4" x14ac:dyDescent="0.25">
      <c r="A40" s="8" t="s">
        <v>309</v>
      </c>
      <c r="B40" s="8" t="s">
        <v>458</v>
      </c>
      <c r="C40" s="8" t="s">
        <v>451</v>
      </c>
      <c r="D40" s="8" t="s">
        <v>95</v>
      </c>
    </row>
    <row r="41" spans="1:4" ht="23.25" x14ac:dyDescent="0.25">
      <c r="A41" s="8" t="s">
        <v>310</v>
      </c>
      <c r="B41" s="8" t="s">
        <v>459</v>
      </c>
      <c r="C41" s="8" t="s">
        <v>451</v>
      </c>
      <c r="D41" s="8" t="s">
        <v>97</v>
      </c>
    </row>
    <row r="42" spans="1:4" x14ac:dyDescent="0.25">
      <c r="A42" s="8" t="s">
        <v>311</v>
      </c>
      <c r="B42" s="8" t="s">
        <v>460</v>
      </c>
      <c r="C42" s="8" t="s">
        <v>451</v>
      </c>
      <c r="D42" s="8" t="s">
        <v>102</v>
      </c>
    </row>
    <row r="43" spans="1:4" x14ac:dyDescent="0.25">
      <c r="A43" s="8" t="s">
        <v>312</v>
      </c>
      <c r="B43" s="8" t="s">
        <v>461</v>
      </c>
      <c r="C43" s="8" t="s">
        <v>451</v>
      </c>
      <c r="D43" s="8" t="s">
        <v>105</v>
      </c>
    </row>
    <row r="44" spans="1:4" ht="23.25" x14ac:dyDescent="0.25">
      <c r="A44" s="8" t="s">
        <v>313</v>
      </c>
      <c r="B44" s="8" t="s">
        <v>462</v>
      </c>
      <c r="C44" s="8" t="s">
        <v>451</v>
      </c>
      <c r="D44" s="8" t="s">
        <v>107</v>
      </c>
    </row>
    <row r="45" spans="1:4" x14ac:dyDescent="0.25">
      <c r="A45" s="8" t="s">
        <v>314</v>
      </c>
      <c r="B45" s="8" t="s">
        <v>463</v>
      </c>
      <c r="C45" s="8" t="s">
        <v>451</v>
      </c>
      <c r="D45" s="8" t="s">
        <v>110</v>
      </c>
    </row>
    <row r="46" spans="1:4" x14ac:dyDescent="0.25">
      <c r="A46" s="8" t="s">
        <v>315</v>
      </c>
      <c r="B46" s="8" t="s">
        <v>464</v>
      </c>
      <c r="C46" s="8" t="s">
        <v>451</v>
      </c>
      <c r="D46" s="8" t="s">
        <v>113</v>
      </c>
    </row>
    <row r="47" spans="1:4" x14ac:dyDescent="0.25">
      <c r="A47" s="8" t="s">
        <v>316</v>
      </c>
      <c r="B47" s="8" t="s">
        <v>465</v>
      </c>
      <c r="C47" s="8" t="s">
        <v>451</v>
      </c>
      <c r="D47" s="8" t="s">
        <v>116</v>
      </c>
    </row>
    <row r="48" spans="1:4" x14ac:dyDescent="0.25">
      <c r="A48" s="8" t="s">
        <v>317</v>
      </c>
      <c r="B48" s="8" t="s">
        <v>466</v>
      </c>
      <c r="C48" s="8" t="s">
        <v>420</v>
      </c>
      <c r="D48" s="8" t="s">
        <v>467</v>
      </c>
    </row>
    <row r="49" spans="1:4" x14ac:dyDescent="0.25">
      <c r="A49" s="8" t="s">
        <v>318</v>
      </c>
      <c r="B49" s="8" t="s">
        <v>468</v>
      </c>
      <c r="C49" s="8" t="s">
        <v>420</v>
      </c>
      <c r="D49" s="8" t="s">
        <v>118</v>
      </c>
    </row>
    <row r="50" spans="1:4" x14ac:dyDescent="0.25">
      <c r="A50" s="8" t="s">
        <v>319</v>
      </c>
      <c r="B50" s="8" t="s">
        <v>469</v>
      </c>
      <c r="C50" s="8" t="s">
        <v>420</v>
      </c>
      <c r="D50" s="8" t="s">
        <v>120</v>
      </c>
    </row>
    <row r="51" spans="1:4" x14ac:dyDescent="0.25">
      <c r="A51" s="8" t="s">
        <v>320</v>
      </c>
      <c r="B51" s="8" t="s">
        <v>470</v>
      </c>
      <c r="C51" s="8" t="s">
        <v>420</v>
      </c>
      <c r="D51" s="8" t="s">
        <v>123</v>
      </c>
    </row>
    <row r="52" spans="1:4" x14ac:dyDescent="0.25">
      <c r="A52" s="8" t="s">
        <v>321</v>
      </c>
      <c r="B52" s="8" t="s">
        <v>471</v>
      </c>
      <c r="C52" s="8" t="s">
        <v>420</v>
      </c>
      <c r="D52" s="8" t="s">
        <v>123</v>
      </c>
    </row>
    <row r="53" spans="1:4" ht="23.25" x14ac:dyDescent="0.25">
      <c r="A53" s="8" t="s">
        <v>322</v>
      </c>
      <c r="B53" s="8" t="s">
        <v>472</v>
      </c>
      <c r="C53" s="8" t="s">
        <v>420</v>
      </c>
      <c r="D53" s="8" t="s">
        <v>126</v>
      </c>
    </row>
    <row r="54" spans="1:4" x14ac:dyDescent="0.25">
      <c r="A54" s="8" t="s">
        <v>323</v>
      </c>
      <c r="B54" s="8" t="s">
        <v>473</v>
      </c>
      <c r="C54" s="8" t="s">
        <v>420</v>
      </c>
      <c r="D54" s="8" t="s">
        <v>130</v>
      </c>
    </row>
    <row r="55" spans="1:4" x14ac:dyDescent="0.25">
      <c r="A55" s="8" t="s">
        <v>324</v>
      </c>
      <c r="B55" s="8" t="s">
        <v>474</v>
      </c>
      <c r="C55" s="8" t="s">
        <v>420</v>
      </c>
      <c r="D55" s="8" t="s">
        <v>134</v>
      </c>
    </row>
    <row r="56" spans="1:4" ht="23.25" x14ac:dyDescent="0.25">
      <c r="A56" s="8" t="s">
        <v>325</v>
      </c>
      <c r="B56" s="8" t="s">
        <v>475</v>
      </c>
      <c r="C56" s="8" t="s">
        <v>420</v>
      </c>
      <c r="D56" s="8" t="s">
        <v>137</v>
      </c>
    </row>
    <row r="57" spans="1:4" x14ac:dyDescent="0.25">
      <c r="A57" s="8" t="s">
        <v>326</v>
      </c>
      <c r="B57" s="8" t="s">
        <v>476</v>
      </c>
      <c r="C57" s="8" t="s">
        <v>420</v>
      </c>
      <c r="D57" s="8" t="s">
        <v>140</v>
      </c>
    </row>
    <row r="58" spans="1:4" x14ac:dyDescent="0.25">
      <c r="A58" s="8" t="s">
        <v>327</v>
      </c>
      <c r="B58" s="8" t="s">
        <v>477</v>
      </c>
      <c r="C58" s="8" t="s">
        <v>420</v>
      </c>
      <c r="D58" s="8" t="s">
        <v>137</v>
      </c>
    </row>
    <row r="59" spans="1:4" x14ac:dyDescent="0.25">
      <c r="A59" s="8" t="s">
        <v>328</v>
      </c>
      <c r="B59" s="8" t="s">
        <v>478</v>
      </c>
      <c r="C59" s="8" t="s">
        <v>420</v>
      </c>
      <c r="D59" s="8" t="s">
        <v>145</v>
      </c>
    </row>
    <row r="60" spans="1:4" x14ac:dyDescent="0.25">
      <c r="A60" s="8" t="s">
        <v>329</v>
      </c>
      <c r="B60" s="8" t="s">
        <v>479</v>
      </c>
      <c r="C60" s="8" t="s">
        <v>420</v>
      </c>
      <c r="D60" s="8" t="s">
        <v>147</v>
      </c>
    </row>
    <row r="61" spans="1:4" x14ac:dyDescent="0.25">
      <c r="A61" s="8" t="s">
        <v>330</v>
      </c>
      <c r="B61" s="8" t="s">
        <v>480</v>
      </c>
      <c r="C61" s="8" t="s">
        <v>420</v>
      </c>
      <c r="D61" s="8" t="s">
        <v>137</v>
      </c>
    </row>
    <row r="62" spans="1:4" x14ac:dyDescent="0.25">
      <c r="A62" s="8" t="s">
        <v>331</v>
      </c>
      <c r="B62" s="8" t="s">
        <v>481</v>
      </c>
      <c r="C62" s="8" t="s">
        <v>420</v>
      </c>
      <c r="D62" s="8" t="s">
        <v>151</v>
      </c>
    </row>
    <row r="63" spans="1:4" x14ac:dyDescent="0.25">
      <c r="A63" s="8" t="s">
        <v>332</v>
      </c>
      <c r="B63" s="8" t="s">
        <v>482</v>
      </c>
      <c r="C63" s="8" t="s">
        <v>420</v>
      </c>
      <c r="D63" s="8" t="s">
        <v>153</v>
      </c>
    </row>
    <row r="64" spans="1:4" x14ac:dyDescent="0.25">
      <c r="A64" s="8" t="s">
        <v>333</v>
      </c>
      <c r="B64" s="8" t="s">
        <v>483</v>
      </c>
      <c r="C64" s="8" t="s">
        <v>420</v>
      </c>
      <c r="D64" s="8" t="s">
        <v>156</v>
      </c>
    </row>
    <row r="65" spans="1:4" x14ac:dyDescent="0.25">
      <c r="A65" s="8" t="s">
        <v>334</v>
      </c>
      <c r="B65" s="8" t="s">
        <v>484</v>
      </c>
      <c r="C65" s="8" t="s">
        <v>420</v>
      </c>
      <c r="D65" s="8" t="s">
        <v>158</v>
      </c>
    </row>
    <row r="66" spans="1:4" x14ac:dyDescent="0.25">
      <c r="A66" s="8" t="s">
        <v>335</v>
      </c>
      <c r="B66" s="8" t="s">
        <v>485</v>
      </c>
      <c r="C66" s="8" t="s">
        <v>420</v>
      </c>
      <c r="D66" s="8" t="s">
        <v>160</v>
      </c>
    </row>
    <row r="67" spans="1:4" x14ac:dyDescent="0.25">
      <c r="A67" s="8" t="s">
        <v>336</v>
      </c>
      <c r="B67" s="8" t="s">
        <v>486</v>
      </c>
      <c r="C67" s="8" t="s">
        <v>420</v>
      </c>
      <c r="D67" s="8" t="s">
        <v>162</v>
      </c>
    </row>
    <row r="68" spans="1:4" x14ac:dyDescent="0.25">
      <c r="A68" s="8" t="s">
        <v>337</v>
      </c>
      <c r="B68" s="8" t="s">
        <v>487</v>
      </c>
      <c r="C68" s="8" t="s">
        <v>420</v>
      </c>
      <c r="D68" s="8" t="s">
        <v>164</v>
      </c>
    </row>
    <row r="69" spans="1:4" x14ac:dyDescent="0.25">
      <c r="A69" s="8" t="s">
        <v>338</v>
      </c>
      <c r="B69" s="8" t="s">
        <v>488</v>
      </c>
      <c r="C69" s="8" t="s">
        <v>420</v>
      </c>
      <c r="D69" s="8" t="s">
        <v>137</v>
      </c>
    </row>
    <row r="70" spans="1:4" ht="23.25" x14ac:dyDescent="0.25">
      <c r="A70" s="8" t="s">
        <v>339</v>
      </c>
      <c r="B70" s="8" t="s">
        <v>489</v>
      </c>
      <c r="C70" s="8" t="s">
        <v>490</v>
      </c>
      <c r="D70" s="8" t="s">
        <v>168</v>
      </c>
    </row>
    <row r="71" spans="1:4" ht="23.25" x14ac:dyDescent="0.25">
      <c r="A71" s="8" t="s">
        <v>340</v>
      </c>
      <c r="B71" s="8" t="s">
        <v>491</v>
      </c>
      <c r="C71" s="8" t="s">
        <v>490</v>
      </c>
      <c r="D71" s="8" t="s">
        <v>170</v>
      </c>
    </row>
    <row r="72" spans="1:4" ht="23.25" x14ac:dyDescent="0.25">
      <c r="A72" s="8" t="s">
        <v>341</v>
      </c>
      <c r="B72" s="8" t="s">
        <v>492</v>
      </c>
      <c r="C72" s="8" t="s">
        <v>490</v>
      </c>
      <c r="D72" s="8" t="s">
        <v>172</v>
      </c>
    </row>
    <row r="73" spans="1:4" ht="23.25" x14ac:dyDescent="0.25">
      <c r="A73" s="8" t="s">
        <v>342</v>
      </c>
      <c r="B73" s="8" t="s">
        <v>493</v>
      </c>
      <c r="C73" s="8" t="s">
        <v>490</v>
      </c>
      <c r="D73" s="8" t="s">
        <v>174</v>
      </c>
    </row>
    <row r="74" spans="1:4" ht="23.25" x14ac:dyDescent="0.25">
      <c r="A74" s="8" t="s">
        <v>343</v>
      </c>
      <c r="B74" s="8" t="s">
        <v>494</v>
      </c>
      <c r="C74" s="8" t="s">
        <v>490</v>
      </c>
      <c r="D74" s="8" t="s">
        <v>176</v>
      </c>
    </row>
    <row r="75" spans="1:4" ht="23.25" x14ac:dyDescent="0.25">
      <c r="A75" s="8" t="s">
        <v>344</v>
      </c>
      <c r="B75" s="8" t="s">
        <v>495</v>
      </c>
      <c r="C75" s="8" t="s">
        <v>490</v>
      </c>
      <c r="D75" s="8" t="s">
        <v>178</v>
      </c>
    </row>
    <row r="76" spans="1:4" ht="23.25" x14ac:dyDescent="0.25">
      <c r="A76" s="8" t="s">
        <v>345</v>
      </c>
      <c r="B76" s="8" t="s">
        <v>496</v>
      </c>
      <c r="C76" s="8" t="s">
        <v>490</v>
      </c>
      <c r="D76" s="8" t="s">
        <v>181</v>
      </c>
    </row>
    <row r="77" spans="1:4" ht="23.25" x14ac:dyDescent="0.25">
      <c r="A77" s="8" t="s">
        <v>346</v>
      </c>
      <c r="B77" s="8" t="s">
        <v>497</v>
      </c>
      <c r="C77" s="8" t="s">
        <v>490</v>
      </c>
      <c r="D77" s="8" t="s">
        <v>183</v>
      </c>
    </row>
    <row r="78" spans="1:4" ht="23.25" x14ac:dyDescent="0.25">
      <c r="A78" s="8" t="s">
        <v>347</v>
      </c>
      <c r="B78" s="8" t="s">
        <v>498</v>
      </c>
      <c r="C78" s="8" t="s">
        <v>490</v>
      </c>
      <c r="D78" s="8" t="s">
        <v>172</v>
      </c>
    </row>
    <row r="79" spans="1:4" ht="23.25" x14ac:dyDescent="0.25">
      <c r="A79" s="8" t="s">
        <v>348</v>
      </c>
      <c r="B79" s="8" t="s">
        <v>499</v>
      </c>
      <c r="C79" s="8" t="s">
        <v>490</v>
      </c>
      <c r="D79" s="8" t="s">
        <v>186</v>
      </c>
    </row>
    <row r="80" spans="1:4" ht="23.25" x14ac:dyDescent="0.25">
      <c r="A80" s="8" t="s">
        <v>349</v>
      </c>
      <c r="B80" s="8" t="s">
        <v>500</v>
      </c>
      <c r="C80" s="8" t="s">
        <v>490</v>
      </c>
      <c r="D80" s="8" t="s">
        <v>188</v>
      </c>
    </row>
    <row r="81" spans="1:4" ht="23.25" x14ac:dyDescent="0.25">
      <c r="A81" s="8" t="s">
        <v>350</v>
      </c>
      <c r="B81" s="8" t="s">
        <v>501</v>
      </c>
      <c r="C81" s="8" t="s">
        <v>490</v>
      </c>
      <c r="D81" s="8" t="s">
        <v>190</v>
      </c>
    </row>
    <row r="82" spans="1:4" ht="23.25" x14ac:dyDescent="0.25">
      <c r="A82" s="8" t="s">
        <v>351</v>
      </c>
      <c r="B82" s="8" t="s">
        <v>502</v>
      </c>
      <c r="C82" s="8" t="s">
        <v>490</v>
      </c>
      <c r="D82" s="8" t="s">
        <v>193</v>
      </c>
    </row>
    <row r="83" spans="1:4" ht="23.25" x14ac:dyDescent="0.25">
      <c r="A83" s="8" t="s">
        <v>352</v>
      </c>
      <c r="B83" s="8" t="s">
        <v>503</v>
      </c>
      <c r="C83" s="8" t="s">
        <v>490</v>
      </c>
      <c r="D83" s="8" t="s">
        <v>195</v>
      </c>
    </row>
    <row r="84" spans="1:4" ht="23.25" x14ac:dyDescent="0.25">
      <c r="A84" s="8" t="s">
        <v>353</v>
      </c>
      <c r="B84" s="8" t="s">
        <v>504</v>
      </c>
      <c r="C84" s="8" t="s">
        <v>490</v>
      </c>
      <c r="D84" s="8" t="s">
        <v>197</v>
      </c>
    </row>
    <row r="85" spans="1:4" ht="23.25" x14ac:dyDescent="0.25">
      <c r="A85" s="8" t="s">
        <v>354</v>
      </c>
      <c r="B85" s="8" t="s">
        <v>505</v>
      </c>
      <c r="C85" s="8" t="s">
        <v>490</v>
      </c>
      <c r="D85" s="8" t="s">
        <v>199</v>
      </c>
    </row>
    <row r="86" spans="1:4" ht="23.25" x14ac:dyDescent="0.25">
      <c r="A86" s="8" t="s">
        <v>355</v>
      </c>
      <c r="B86" s="8" t="s">
        <v>506</v>
      </c>
      <c r="C86" s="8" t="s">
        <v>490</v>
      </c>
      <c r="D86" s="8" t="s">
        <v>201</v>
      </c>
    </row>
    <row r="87" spans="1:4" ht="23.25" x14ac:dyDescent="0.25">
      <c r="A87" s="8" t="s">
        <v>356</v>
      </c>
      <c r="B87" s="8" t="s">
        <v>507</v>
      </c>
      <c r="C87" s="8" t="s">
        <v>490</v>
      </c>
      <c r="D87" s="8" t="s">
        <v>203</v>
      </c>
    </row>
    <row r="88" spans="1:4" ht="23.25" x14ac:dyDescent="0.25">
      <c r="A88" s="8" t="s">
        <v>357</v>
      </c>
      <c r="B88" s="8" t="s">
        <v>508</v>
      </c>
      <c r="C88" s="8" t="s">
        <v>490</v>
      </c>
      <c r="D88" s="8" t="s">
        <v>206</v>
      </c>
    </row>
    <row r="89" spans="1:4" ht="23.25" x14ac:dyDescent="0.25">
      <c r="A89" s="8" t="s">
        <v>358</v>
      </c>
      <c r="B89" s="8" t="s">
        <v>509</v>
      </c>
      <c r="C89" s="8" t="s">
        <v>490</v>
      </c>
      <c r="D89" s="8" t="s">
        <v>181</v>
      </c>
    </row>
    <row r="90" spans="1:4" ht="23.25" x14ac:dyDescent="0.25">
      <c r="A90" s="8" t="s">
        <v>359</v>
      </c>
      <c r="B90" s="8" t="s">
        <v>510</v>
      </c>
      <c r="C90" s="8" t="s">
        <v>490</v>
      </c>
      <c r="D90" s="8" t="s">
        <v>181</v>
      </c>
    </row>
    <row r="91" spans="1:4" ht="23.25" x14ac:dyDescent="0.25">
      <c r="A91" s="8" t="s">
        <v>360</v>
      </c>
      <c r="B91" s="8" t="s">
        <v>511</v>
      </c>
      <c r="C91" s="8" t="s">
        <v>490</v>
      </c>
      <c r="D91" s="8" t="s">
        <v>181</v>
      </c>
    </row>
    <row r="92" spans="1:4" x14ac:dyDescent="0.25">
      <c r="A92" s="8" t="s">
        <v>361</v>
      </c>
      <c r="B92" s="8" t="s">
        <v>512</v>
      </c>
      <c r="C92" s="8" t="s">
        <v>513</v>
      </c>
      <c r="D92" s="8" t="s">
        <v>212</v>
      </c>
    </row>
    <row r="93" spans="1:4" x14ac:dyDescent="0.25">
      <c r="A93" s="8" t="s">
        <v>362</v>
      </c>
      <c r="B93" s="8" t="s">
        <v>514</v>
      </c>
      <c r="C93" s="8" t="s">
        <v>513</v>
      </c>
      <c r="D93" s="8" t="s">
        <v>212</v>
      </c>
    </row>
    <row r="94" spans="1:4" x14ac:dyDescent="0.25">
      <c r="A94" s="8" t="s">
        <v>363</v>
      </c>
      <c r="B94" s="8" t="s">
        <v>515</v>
      </c>
      <c r="C94" s="8" t="s">
        <v>513</v>
      </c>
      <c r="D94" s="8" t="s">
        <v>212</v>
      </c>
    </row>
    <row r="95" spans="1:4" ht="23.25" x14ac:dyDescent="0.25">
      <c r="A95" s="8" t="s">
        <v>364</v>
      </c>
      <c r="B95" s="8" t="s">
        <v>516</v>
      </c>
      <c r="C95" s="8" t="s">
        <v>517</v>
      </c>
      <c r="D95" s="8" t="s">
        <v>518</v>
      </c>
    </row>
    <row r="96" spans="1:4" ht="23.25" x14ac:dyDescent="0.25">
      <c r="A96" s="8" t="s">
        <v>365</v>
      </c>
      <c r="B96" s="8" t="s">
        <v>519</v>
      </c>
      <c r="C96" s="8" t="s">
        <v>517</v>
      </c>
      <c r="D96" s="8" t="s">
        <v>518</v>
      </c>
    </row>
    <row r="97" spans="1:4" ht="23.25" x14ac:dyDescent="0.25">
      <c r="A97" s="8" t="s">
        <v>366</v>
      </c>
      <c r="B97" s="8" t="s">
        <v>520</v>
      </c>
      <c r="C97" s="8" t="s">
        <v>517</v>
      </c>
      <c r="D97" s="8" t="s">
        <v>518</v>
      </c>
    </row>
    <row r="98" spans="1:4" ht="23.25" x14ac:dyDescent="0.25">
      <c r="A98" s="8" t="s">
        <v>367</v>
      </c>
      <c r="B98" s="8" t="s">
        <v>521</v>
      </c>
      <c r="C98" s="8" t="s">
        <v>517</v>
      </c>
      <c r="D98" s="8" t="s">
        <v>518</v>
      </c>
    </row>
    <row r="99" spans="1:4" x14ac:dyDescent="0.25">
      <c r="A99" s="8" t="s">
        <v>368</v>
      </c>
      <c r="B99" s="8" t="s">
        <v>522</v>
      </c>
      <c r="C99" s="8" t="s">
        <v>523</v>
      </c>
      <c r="D99" s="8" t="s">
        <v>220</v>
      </c>
    </row>
    <row r="100" spans="1:4" ht="23.25" x14ac:dyDescent="0.25">
      <c r="A100" s="8" t="s">
        <v>369</v>
      </c>
      <c r="B100" s="8" t="s">
        <v>524</v>
      </c>
      <c r="C100" s="8" t="s">
        <v>523</v>
      </c>
      <c r="D100" s="8" t="s">
        <v>220</v>
      </c>
    </row>
    <row r="101" spans="1:4" x14ac:dyDescent="0.25">
      <c r="A101" s="8" t="s">
        <v>370</v>
      </c>
      <c r="B101" s="8" t="s">
        <v>525</v>
      </c>
      <c r="C101" s="8" t="s">
        <v>523</v>
      </c>
      <c r="D101" s="8" t="s">
        <v>220</v>
      </c>
    </row>
    <row r="102" spans="1:4" x14ac:dyDescent="0.25">
      <c r="A102" s="8" t="s">
        <v>371</v>
      </c>
      <c r="B102" s="8" t="s">
        <v>526</v>
      </c>
      <c r="C102" s="8" t="s">
        <v>523</v>
      </c>
      <c r="D102" s="8" t="s">
        <v>220</v>
      </c>
    </row>
    <row r="103" spans="1:4" x14ac:dyDescent="0.25">
      <c r="A103" s="8" t="s">
        <v>372</v>
      </c>
      <c r="B103" s="8" t="s">
        <v>527</v>
      </c>
      <c r="C103" s="8" t="s">
        <v>523</v>
      </c>
      <c r="D103" s="8" t="s">
        <v>220</v>
      </c>
    </row>
    <row r="104" spans="1:4" x14ac:dyDescent="0.25">
      <c r="A104" s="8" t="s">
        <v>373</v>
      </c>
      <c r="B104" s="8" t="s">
        <v>528</v>
      </c>
      <c r="C104" s="8" t="s">
        <v>523</v>
      </c>
      <c r="D104" s="8" t="s">
        <v>220</v>
      </c>
    </row>
    <row r="105" spans="1:4" x14ac:dyDescent="0.25">
      <c r="A105" s="8" t="s">
        <v>374</v>
      </c>
      <c r="B105" s="8" t="s">
        <v>529</v>
      </c>
      <c r="C105" s="8" t="s">
        <v>523</v>
      </c>
      <c r="D105" s="8" t="s">
        <v>220</v>
      </c>
    </row>
    <row r="106" spans="1:4" ht="23.25" x14ac:dyDescent="0.25">
      <c r="A106" s="8" t="s">
        <v>375</v>
      </c>
      <c r="B106" s="8" t="s">
        <v>530</v>
      </c>
      <c r="C106" s="8" t="s">
        <v>523</v>
      </c>
      <c r="D106" s="8" t="s">
        <v>220</v>
      </c>
    </row>
    <row r="107" spans="1:4" x14ac:dyDescent="0.25">
      <c r="A107" s="8" t="s">
        <v>376</v>
      </c>
      <c r="B107" s="8" t="s">
        <v>531</v>
      </c>
      <c r="C107" s="8" t="s">
        <v>523</v>
      </c>
      <c r="D107" s="8" t="s">
        <v>220</v>
      </c>
    </row>
    <row r="108" spans="1:4" x14ac:dyDescent="0.25">
      <c r="A108" s="8" t="s">
        <v>377</v>
      </c>
      <c r="B108" s="8" t="s">
        <v>532</v>
      </c>
      <c r="C108" s="8" t="s">
        <v>523</v>
      </c>
      <c r="D108" s="8" t="s">
        <v>220</v>
      </c>
    </row>
    <row r="109" spans="1:4" x14ac:dyDescent="0.25">
      <c r="A109" s="8" t="s">
        <v>378</v>
      </c>
      <c r="B109" s="8" t="s">
        <v>533</v>
      </c>
      <c r="C109" s="8" t="s">
        <v>534</v>
      </c>
      <c r="D109" s="8" t="s">
        <v>230</v>
      </c>
    </row>
    <row r="110" spans="1:4" x14ac:dyDescent="0.25">
      <c r="A110" s="8" t="s">
        <v>379</v>
      </c>
      <c r="B110" s="8" t="s">
        <v>535</v>
      </c>
      <c r="C110" s="8" t="s">
        <v>534</v>
      </c>
      <c r="D110" s="8" t="s">
        <v>230</v>
      </c>
    </row>
    <row r="111" spans="1:4" x14ac:dyDescent="0.25">
      <c r="A111" s="8" t="s">
        <v>380</v>
      </c>
      <c r="B111" s="8" t="s">
        <v>536</v>
      </c>
      <c r="C111" s="8" t="s">
        <v>534</v>
      </c>
      <c r="D111" s="8" t="s">
        <v>230</v>
      </c>
    </row>
    <row r="112" spans="1:4" x14ac:dyDescent="0.25">
      <c r="A112" s="8" t="s">
        <v>381</v>
      </c>
      <c r="B112" s="8" t="s">
        <v>537</v>
      </c>
      <c r="C112" s="8" t="s">
        <v>534</v>
      </c>
      <c r="D112" s="8" t="s">
        <v>230</v>
      </c>
    </row>
    <row r="113" spans="1:4" x14ac:dyDescent="0.25">
      <c r="A113" s="8" t="s">
        <v>382</v>
      </c>
      <c r="B113" s="8" t="s">
        <v>538</v>
      </c>
      <c r="C113" s="8" t="s">
        <v>534</v>
      </c>
      <c r="D113" s="8" t="s">
        <v>230</v>
      </c>
    </row>
    <row r="114" spans="1:4" x14ac:dyDescent="0.25">
      <c r="A114" s="8" t="s">
        <v>383</v>
      </c>
      <c r="B114" s="8" t="s">
        <v>539</v>
      </c>
      <c r="C114" s="8" t="s">
        <v>413</v>
      </c>
      <c r="D114" s="8" t="s">
        <v>236</v>
      </c>
    </row>
    <row r="115" spans="1:4" ht="23.25" x14ac:dyDescent="0.25">
      <c r="A115" s="8" t="s">
        <v>384</v>
      </c>
      <c r="B115" s="8" t="s">
        <v>540</v>
      </c>
      <c r="C115" s="8" t="s">
        <v>420</v>
      </c>
      <c r="D115" s="8" t="s">
        <v>238</v>
      </c>
    </row>
    <row r="116" spans="1:4" x14ac:dyDescent="0.25">
      <c r="A116" s="8" t="s">
        <v>385</v>
      </c>
      <c r="B116" s="8" t="s">
        <v>541</v>
      </c>
      <c r="C116" s="8" t="s">
        <v>542</v>
      </c>
      <c r="D116" s="8" t="s">
        <v>241</v>
      </c>
    </row>
    <row r="117" spans="1:4" x14ac:dyDescent="0.25">
      <c r="A117" s="8" t="s">
        <v>386</v>
      </c>
      <c r="B117" s="8" t="s">
        <v>543</v>
      </c>
      <c r="C117" s="8" t="s">
        <v>542</v>
      </c>
      <c r="D117" s="8" t="s">
        <v>243</v>
      </c>
    </row>
    <row r="118" spans="1:4" x14ac:dyDescent="0.25">
      <c r="A118" s="8" t="s">
        <v>387</v>
      </c>
      <c r="B118" s="8" t="s">
        <v>544</v>
      </c>
      <c r="C118" s="8" t="s">
        <v>542</v>
      </c>
      <c r="D118" s="8" t="s">
        <v>245</v>
      </c>
    </row>
    <row r="119" spans="1:4" x14ac:dyDescent="0.25">
      <c r="A119" s="8" t="s">
        <v>388</v>
      </c>
      <c r="B119" s="8" t="s">
        <v>545</v>
      </c>
      <c r="C119" s="8" t="s">
        <v>542</v>
      </c>
      <c r="D119" s="8" t="s">
        <v>247</v>
      </c>
    </row>
    <row r="120" spans="1:4" ht="23.25" x14ac:dyDescent="0.25">
      <c r="A120" s="8" t="s">
        <v>389</v>
      </c>
      <c r="B120" s="8" t="s">
        <v>546</v>
      </c>
      <c r="C120" s="8" t="s">
        <v>249</v>
      </c>
      <c r="D120" s="8" t="s">
        <v>249</v>
      </c>
    </row>
    <row r="121" spans="1:4" ht="23.25" x14ac:dyDescent="0.25">
      <c r="A121" s="8" t="s">
        <v>390</v>
      </c>
      <c r="B121" s="8" t="s">
        <v>547</v>
      </c>
      <c r="C121" s="8" t="s">
        <v>548</v>
      </c>
      <c r="D121" s="8" t="s">
        <v>251</v>
      </c>
    </row>
    <row r="122" spans="1:4" x14ac:dyDescent="0.25">
      <c r="A122" s="8" t="s">
        <v>391</v>
      </c>
      <c r="B122" s="8" t="s">
        <v>549</v>
      </c>
      <c r="C122" s="8" t="s">
        <v>550</v>
      </c>
      <c r="D122" s="8" t="s">
        <v>253</v>
      </c>
    </row>
    <row r="123" spans="1:4" x14ac:dyDescent="0.25">
      <c r="A123" s="8" t="s">
        <v>392</v>
      </c>
      <c r="B123" s="8" t="s">
        <v>551</v>
      </c>
      <c r="C123" s="8" t="s">
        <v>550</v>
      </c>
      <c r="D123" s="8" t="s">
        <v>253</v>
      </c>
    </row>
    <row r="124" spans="1:4" x14ac:dyDescent="0.25">
      <c r="A124" s="8" t="s">
        <v>393</v>
      </c>
      <c r="B124" s="8" t="s">
        <v>552</v>
      </c>
      <c r="C124" s="8" t="s">
        <v>413</v>
      </c>
      <c r="D124" s="8" t="s">
        <v>236</v>
      </c>
    </row>
    <row r="125" spans="1:4" ht="23.25" x14ac:dyDescent="0.25">
      <c r="A125" s="8" t="s">
        <v>394</v>
      </c>
      <c r="B125" s="8" t="s">
        <v>553</v>
      </c>
      <c r="C125" s="8" t="s">
        <v>413</v>
      </c>
      <c r="D125" s="8" t="s">
        <v>236</v>
      </c>
    </row>
    <row r="126" spans="1:4" ht="23.25" x14ac:dyDescent="0.25">
      <c r="A126" s="8" t="s">
        <v>395</v>
      </c>
      <c r="B126" s="8" t="s">
        <v>554</v>
      </c>
      <c r="C126" s="8" t="s">
        <v>413</v>
      </c>
      <c r="D126" s="8" t="s">
        <v>236</v>
      </c>
    </row>
    <row r="127" spans="1:4" x14ac:dyDescent="0.25">
      <c r="A127" s="8" t="s">
        <v>396</v>
      </c>
      <c r="B127" s="8" t="s">
        <v>555</v>
      </c>
      <c r="C127" s="8" t="s">
        <v>413</v>
      </c>
      <c r="D127" s="8" t="s">
        <v>236</v>
      </c>
    </row>
    <row r="128" spans="1:4" ht="23.25" x14ac:dyDescent="0.25">
      <c r="A128" s="8" t="s">
        <v>397</v>
      </c>
      <c r="B128" s="8" t="s">
        <v>556</v>
      </c>
      <c r="C128" s="8" t="s">
        <v>413</v>
      </c>
      <c r="D128" s="8" t="s">
        <v>236</v>
      </c>
    </row>
    <row r="129" spans="1:4" x14ac:dyDescent="0.25">
      <c r="A129" s="8" t="s">
        <v>398</v>
      </c>
      <c r="B129" s="8" t="s">
        <v>557</v>
      </c>
      <c r="C129" s="8" t="s">
        <v>413</v>
      </c>
      <c r="D129" s="8" t="s">
        <v>236</v>
      </c>
    </row>
    <row r="130" spans="1:4" ht="23.25" x14ac:dyDescent="0.25">
      <c r="A130" s="8" t="s">
        <v>399</v>
      </c>
      <c r="B130" s="8" t="s">
        <v>558</v>
      </c>
      <c r="C130" s="8" t="s">
        <v>249</v>
      </c>
      <c r="D130" s="8" t="s">
        <v>249</v>
      </c>
    </row>
    <row r="131" spans="1:4" ht="23.25" x14ac:dyDescent="0.25">
      <c r="A131" s="8" t="s">
        <v>400</v>
      </c>
      <c r="B131" s="8" t="s">
        <v>559</v>
      </c>
      <c r="C131" s="8" t="s">
        <v>249</v>
      </c>
      <c r="D131" s="8" t="s">
        <v>249</v>
      </c>
    </row>
    <row r="132" spans="1:4" ht="23.25" x14ac:dyDescent="0.25">
      <c r="A132" s="8" t="s">
        <v>401</v>
      </c>
      <c r="B132" s="8" t="s">
        <v>560</v>
      </c>
      <c r="C132" s="8" t="s">
        <v>415</v>
      </c>
      <c r="D132" s="8" t="s">
        <v>264</v>
      </c>
    </row>
    <row r="133" spans="1:4" ht="23.25" x14ac:dyDescent="0.25">
      <c r="A133" s="8" t="s">
        <v>402</v>
      </c>
      <c r="B133" s="8" t="s">
        <v>560</v>
      </c>
      <c r="C133" s="8" t="s">
        <v>415</v>
      </c>
      <c r="D133" s="8" t="s">
        <v>264</v>
      </c>
    </row>
    <row r="134" spans="1:4" ht="23.25" x14ac:dyDescent="0.25">
      <c r="A134" s="8" t="s">
        <v>403</v>
      </c>
      <c r="B134" s="8" t="s">
        <v>561</v>
      </c>
      <c r="C134" s="8" t="s">
        <v>415</v>
      </c>
      <c r="D134" s="8" t="s">
        <v>264</v>
      </c>
    </row>
    <row r="135" spans="1:4" ht="23.25" x14ac:dyDescent="0.25">
      <c r="A135" s="8" t="s">
        <v>404</v>
      </c>
      <c r="B135" s="8" t="s">
        <v>562</v>
      </c>
      <c r="C135" s="8" t="s">
        <v>415</v>
      </c>
      <c r="D135" s="8" t="s">
        <v>264</v>
      </c>
    </row>
    <row r="136" spans="1:4" ht="23.25" x14ac:dyDescent="0.25">
      <c r="A136" s="8" t="s">
        <v>405</v>
      </c>
      <c r="B136" s="8" t="s">
        <v>562</v>
      </c>
      <c r="C136" s="8" t="s">
        <v>415</v>
      </c>
      <c r="D136" s="8" t="s">
        <v>264</v>
      </c>
    </row>
    <row r="137" spans="1:4" x14ac:dyDescent="0.25">
      <c r="A137" s="8" t="s">
        <v>406</v>
      </c>
      <c r="B137" s="8" t="s">
        <v>563</v>
      </c>
      <c r="C137" s="8" t="s">
        <v>420</v>
      </c>
      <c r="D137" s="8" t="s">
        <v>137</v>
      </c>
    </row>
    <row r="138" spans="1:4" x14ac:dyDescent="0.25">
      <c r="A138" s="8" t="s">
        <v>407</v>
      </c>
      <c r="B138" s="8" t="s">
        <v>564</v>
      </c>
      <c r="C138" s="8" t="s">
        <v>420</v>
      </c>
      <c r="D138" s="8" t="s">
        <v>137</v>
      </c>
    </row>
    <row r="139" spans="1:4" x14ac:dyDescent="0.25">
      <c r="A139" s="8" t="s">
        <v>565</v>
      </c>
      <c r="B139" s="8" t="s">
        <v>428</v>
      </c>
      <c r="C139" s="8" t="s">
        <v>429</v>
      </c>
      <c r="D139" s="8" t="s">
        <v>430</v>
      </c>
    </row>
    <row r="140" spans="1:4" x14ac:dyDescent="0.25">
      <c r="A140" s="8" t="s">
        <v>7</v>
      </c>
      <c r="B140" s="8" t="s">
        <v>431</v>
      </c>
      <c r="C140" s="8" t="s">
        <v>432</v>
      </c>
      <c r="D140" s="8" t="s">
        <v>8</v>
      </c>
    </row>
    <row r="141" spans="1:4" x14ac:dyDescent="0.25">
      <c r="A141" s="8" t="s">
        <v>12</v>
      </c>
      <c r="B141" s="8" t="s">
        <v>433</v>
      </c>
      <c r="C141" s="8" t="s">
        <v>429</v>
      </c>
      <c r="D141" s="8" t="s">
        <v>13</v>
      </c>
    </row>
    <row r="142" spans="1:4" x14ac:dyDescent="0.25">
      <c r="A142" s="8" t="s">
        <v>17</v>
      </c>
      <c r="B142" s="8" t="s">
        <v>434</v>
      </c>
      <c r="C142" s="8" t="s">
        <v>429</v>
      </c>
      <c r="D142" s="8" t="s">
        <v>18</v>
      </c>
    </row>
    <row r="143" spans="1:4" x14ac:dyDescent="0.25">
      <c r="A143" s="8" t="s">
        <v>22</v>
      </c>
      <c r="B143" s="8" t="s">
        <v>435</v>
      </c>
      <c r="C143" s="8" t="s">
        <v>429</v>
      </c>
      <c r="D143" s="8" t="s">
        <v>23</v>
      </c>
    </row>
    <row r="144" spans="1:4" x14ac:dyDescent="0.25">
      <c r="A144" s="8" t="s">
        <v>26</v>
      </c>
      <c r="B144" s="8" t="s">
        <v>436</v>
      </c>
      <c r="C144" s="8" t="s">
        <v>429</v>
      </c>
      <c r="D144" s="8" t="s">
        <v>27</v>
      </c>
    </row>
    <row r="145" spans="1:4" x14ac:dyDescent="0.25">
      <c r="A145" s="8" t="s">
        <v>30</v>
      </c>
      <c r="B145" s="8" t="s">
        <v>437</v>
      </c>
      <c r="C145" s="8" t="s">
        <v>429</v>
      </c>
      <c r="D145" s="8" t="s">
        <v>31</v>
      </c>
    </row>
    <row r="146" spans="1:4" x14ac:dyDescent="0.25">
      <c r="A146" s="8" t="s">
        <v>33</v>
      </c>
      <c r="B146" s="8" t="s">
        <v>438</v>
      </c>
      <c r="C146" s="8" t="s">
        <v>429</v>
      </c>
      <c r="D146" s="8" t="s">
        <v>34</v>
      </c>
    </row>
    <row r="147" spans="1:4" x14ac:dyDescent="0.25">
      <c r="A147" s="8" t="s">
        <v>37</v>
      </c>
      <c r="B147" s="8" t="s">
        <v>439</v>
      </c>
      <c r="C147" s="8" t="s">
        <v>429</v>
      </c>
      <c r="D147" s="8" t="s">
        <v>34</v>
      </c>
    </row>
    <row r="148" spans="1:4" x14ac:dyDescent="0.25">
      <c r="A148" s="8" t="s">
        <v>42</v>
      </c>
      <c r="B148" s="8" t="s">
        <v>440</v>
      </c>
      <c r="C148" s="8" t="s">
        <v>429</v>
      </c>
      <c r="D148" s="8" t="s">
        <v>43</v>
      </c>
    </row>
    <row r="149" spans="1:4" x14ac:dyDescent="0.25">
      <c r="A149" s="8" t="s">
        <v>46</v>
      </c>
      <c r="B149" s="8" t="s">
        <v>441</v>
      </c>
      <c r="C149" s="8" t="s">
        <v>432</v>
      </c>
      <c r="D149" s="8" t="s">
        <v>34</v>
      </c>
    </row>
    <row r="150" spans="1:4" x14ac:dyDescent="0.25">
      <c r="A150" s="8" t="s">
        <v>49</v>
      </c>
      <c r="B150" s="8" t="s">
        <v>442</v>
      </c>
      <c r="C150" s="8" t="s">
        <v>443</v>
      </c>
      <c r="D150" s="8" t="s">
        <v>50</v>
      </c>
    </row>
    <row r="151" spans="1:4" ht="23.25" x14ac:dyDescent="0.25">
      <c r="A151" s="8" t="s">
        <v>52</v>
      </c>
      <c r="B151" s="8" t="s">
        <v>444</v>
      </c>
      <c r="C151" s="8" t="s">
        <v>443</v>
      </c>
      <c r="D151" s="8" t="s">
        <v>53</v>
      </c>
    </row>
    <row r="152" spans="1:4" ht="23.25" x14ac:dyDescent="0.25">
      <c r="A152" s="8" t="s">
        <v>57</v>
      </c>
      <c r="B152" s="8" t="s">
        <v>445</v>
      </c>
      <c r="C152" s="8" t="s">
        <v>443</v>
      </c>
      <c r="D152" s="8" t="s">
        <v>58</v>
      </c>
    </row>
    <row r="153" spans="1:4" x14ac:dyDescent="0.25">
      <c r="A153" s="8" t="s">
        <v>62</v>
      </c>
      <c r="B153" s="8" t="s">
        <v>446</v>
      </c>
      <c r="C153" s="8" t="s">
        <v>443</v>
      </c>
      <c r="D153" s="8" t="s">
        <v>63</v>
      </c>
    </row>
    <row r="154" spans="1:4" x14ac:dyDescent="0.25">
      <c r="A154" s="8" t="s">
        <v>65</v>
      </c>
      <c r="B154" s="8" t="s">
        <v>447</v>
      </c>
      <c r="C154" s="8" t="s">
        <v>443</v>
      </c>
      <c r="D154" s="8" t="s">
        <v>66</v>
      </c>
    </row>
    <row r="155" spans="1:4" ht="23.25" x14ac:dyDescent="0.25">
      <c r="A155" s="8" t="s">
        <v>68</v>
      </c>
      <c r="B155" s="8" t="s">
        <v>448</v>
      </c>
      <c r="C155" s="8" t="s">
        <v>443</v>
      </c>
      <c r="D155" s="8" t="s">
        <v>69</v>
      </c>
    </row>
    <row r="156" spans="1:4" x14ac:dyDescent="0.25">
      <c r="A156" s="8" t="s">
        <v>71</v>
      </c>
      <c r="B156" s="8" t="s">
        <v>449</v>
      </c>
      <c r="C156" s="8" t="s">
        <v>443</v>
      </c>
      <c r="D156" s="8" t="s">
        <v>72</v>
      </c>
    </row>
    <row r="157" spans="1:4" x14ac:dyDescent="0.25">
      <c r="A157" s="8" t="s">
        <v>74</v>
      </c>
      <c r="B157" s="8" t="s">
        <v>450</v>
      </c>
      <c r="C157" s="8" t="s">
        <v>451</v>
      </c>
      <c r="D157" s="8" t="s">
        <v>75</v>
      </c>
    </row>
    <row r="158" spans="1:4" x14ac:dyDescent="0.25">
      <c r="A158" s="8" t="s">
        <v>76</v>
      </c>
      <c r="B158" s="8" t="s">
        <v>452</v>
      </c>
      <c r="C158" s="8" t="s">
        <v>451</v>
      </c>
      <c r="D158" s="8" t="s">
        <v>77</v>
      </c>
    </row>
    <row r="159" spans="1:4" x14ac:dyDescent="0.25">
      <c r="A159" s="8" t="s">
        <v>78</v>
      </c>
      <c r="B159" s="8" t="s">
        <v>453</v>
      </c>
      <c r="C159" s="8" t="s">
        <v>451</v>
      </c>
      <c r="D159" s="8" t="s">
        <v>79</v>
      </c>
    </row>
    <row r="160" spans="1:4" x14ac:dyDescent="0.25">
      <c r="A160" s="8" t="s">
        <v>81</v>
      </c>
      <c r="B160" s="8" t="s">
        <v>454</v>
      </c>
      <c r="C160" s="8" t="s">
        <v>451</v>
      </c>
      <c r="D160" s="8" t="s">
        <v>82</v>
      </c>
    </row>
    <row r="161" spans="1:4" x14ac:dyDescent="0.25">
      <c r="A161" s="8" t="s">
        <v>84</v>
      </c>
      <c r="B161" s="8" t="s">
        <v>455</v>
      </c>
      <c r="C161" s="8" t="s">
        <v>451</v>
      </c>
      <c r="D161" s="8" t="s">
        <v>85</v>
      </c>
    </row>
    <row r="162" spans="1:4" x14ac:dyDescent="0.25">
      <c r="A162" s="8" t="s">
        <v>86</v>
      </c>
      <c r="B162" s="8" t="s">
        <v>456</v>
      </c>
      <c r="C162" s="8" t="s">
        <v>451</v>
      </c>
      <c r="D162" s="8" t="s">
        <v>87</v>
      </c>
    </row>
    <row r="163" spans="1:4" ht="23.25" x14ac:dyDescent="0.25">
      <c r="A163" s="8" t="s">
        <v>91</v>
      </c>
      <c r="B163" s="8" t="s">
        <v>457</v>
      </c>
      <c r="C163" s="8" t="s">
        <v>451</v>
      </c>
      <c r="D163" s="8" t="s">
        <v>92</v>
      </c>
    </row>
    <row r="164" spans="1:4" x14ac:dyDescent="0.25">
      <c r="A164" s="8" t="s">
        <v>94</v>
      </c>
      <c r="B164" s="8" t="s">
        <v>458</v>
      </c>
      <c r="C164" s="8" t="s">
        <v>451</v>
      </c>
      <c r="D164" s="8" t="s">
        <v>95</v>
      </c>
    </row>
    <row r="165" spans="1:4" x14ac:dyDescent="0.25">
      <c r="A165" s="8" t="s">
        <v>96</v>
      </c>
      <c r="B165" s="8" t="s">
        <v>459</v>
      </c>
      <c r="C165" s="8" t="s">
        <v>451</v>
      </c>
      <c r="D165" s="8" t="s">
        <v>97</v>
      </c>
    </row>
    <row r="166" spans="1:4" x14ac:dyDescent="0.25">
      <c r="A166" s="8" t="s">
        <v>101</v>
      </c>
      <c r="B166" s="8" t="s">
        <v>460</v>
      </c>
      <c r="C166" s="8" t="s">
        <v>451</v>
      </c>
      <c r="D166" s="8" t="s">
        <v>102</v>
      </c>
    </row>
    <row r="167" spans="1:4" x14ac:dyDescent="0.25">
      <c r="A167" s="8" t="s">
        <v>104</v>
      </c>
      <c r="B167" s="8" t="s">
        <v>461</v>
      </c>
      <c r="C167" s="8" t="s">
        <v>451</v>
      </c>
      <c r="D167" s="8" t="s">
        <v>105</v>
      </c>
    </row>
    <row r="168" spans="1:4" ht="23.25" x14ac:dyDescent="0.25">
      <c r="A168" s="8" t="s">
        <v>106</v>
      </c>
      <c r="B168" s="8" t="s">
        <v>462</v>
      </c>
      <c r="C168" s="8" t="s">
        <v>451</v>
      </c>
      <c r="D168" s="8" t="s">
        <v>107</v>
      </c>
    </row>
    <row r="169" spans="1:4" x14ac:dyDescent="0.25">
      <c r="A169" s="8" t="s">
        <v>109</v>
      </c>
      <c r="B169" s="8" t="s">
        <v>463</v>
      </c>
      <c r="C169" s="8" t="s">
        <v>451</v>
      </c>
      <c r="D169" s="8" t="s">
        <v>110</v>
      </c>
    </row>
    <row r="170" spans="1:4" x14ac:dyDescent="0.25">
      <c r="A170" s="8" t="s">
        <v>112</v>
      </c>
      <c r="B170" s="8" t="s">
        <v>464</v>
      </c>
      <c r="C170" s="8" t="s">
        <v>451</v>
      </c>
      <c r="D170" s="8" t="s">
        <v>113</v>
      </c>
    </row>
    <row r="171" spans="1:4" x14ac:dyDescent="0.25">
      <c r="A171" s="8" t="s">
        <v>115</v>
      </c>
      <c r="B171" s="8" t="s">
        <v>465</v>
      </c>
      <c r="C171" s="8" t="s">
        <v>451</v>
      </c>
      <c r="D171" s="8" t="s">
        <v>116</v>
      </c>
    </row>
    <row r="172" spans="1:4" x14ac:dyDescent="0.25">
      <c r="A172" s="8" t="s">
        <v>566</v>
      </c>
      <c r="B172" s="8" t="s">
        <v>466</v>
      </c>
      <c r="C172" s="8" t="s">
        <v>420</v>
      </c>
      <c r="D172" s="8" t="s">
        <v>467</v>
      </c>
    </row>
    <row r="173" spans="1:4" x14ac:dyDescent="0.25">
      <c r="A173" s="8" t="s">
        <v>117</v>
      </c>
      <c r="B173" s="8" t="s">
        <v>468</v>
      </c>
      <c r="C173" s="8" t="s">
        <v>420</v>
      </c>
      <c r="D173" s="8" t="s">
        <v>118</v>
      </c>
    </row>
    <row r="174" spans="1:4" x14ac:dyDescent="0.25">
      <c r="A174" s="8" t="s">
        <v>119</v>
      </c>
      <c r="B174" s="8" t="s">
        <v>469</v>
      </c>
      <c r="C174" s="8" t="s">
        <v>420</v>
      </c>
      <c r="D174" s="8" t="s">
        <v>120</v>
      </c>
    </row>
    <row r="175" spans="1:4" x14ac:dyDescent="0.25">
      <c r="A175" s="8" t="s">
        <v>122</v>
      </c>
      <c r="B175" s="8" t="s">
        <v>470</v>
      </c>
      <c r="C175" s="8" t="s">
        <v>420</v>
      </c>
      <c r="D175" s="8" t="s">
        <v>123</v>
      </c>
    </row>
    <row r="176" spans="1:4" x14ac:dyDescent="0.25">
      <c r="A176" s="8" t="s">
        <v>124</v>
      </c>
      <c r="B176" s="8" t="s">
        <v>471</v>
      </c>
      <c r="C176" s="8" t="s">
        <v>420</v>
      </c>
      <c r="D176" s="8" t="s">
        <v>123</v>
      </c>
    </row>
    <row r="177" spans="1:4" ht="23.25" x14ac:dyDescent="0.25">
      <c r="A177" s="8" t="s">
        <v>125</v>
      </c>
      <c r="B177" s="8" t="s">
        <v>472</v>
      </c>
      <c r="C177" s="8" t="s">
        <v>420</v>
      </c>
      <c r="D177" s="8" t="s">
        <v>126</v>
      </c>
    </row>
    <row r="178" spans="1:4" x14ac:dyDescent="0.25">
      <c r="A178" s="8" t="s">
        <v>129</v>
      </c>
      <c r="B178" s="8" t="s">
        <v>473</v>
      </c>
      <c r="C178" s="8" t="s">
        <v>420</v>
      </c>
      <c r="D178" s="8" t="s">
        <v>130</v>
      </c>
    </row>
    <row r="179" spans="1:4" x14ac:dyDescent="0.25">
      <c r="A179" s="8" t="s">
        <v>133</v>
      </c>
      <c r="B179" s="8" t="s">
        <v>474</v>
      </c>
      <c r="C179" s="8" t="s">
        <v>420</v>
      </c>
      <c r="D179" s="8" t="s">
        <v>134</v>
      </c>
    </row>
    <row r="180" spans="1:4" ht="23.25" x14ac:dyDescent="0.25">
      <c r="A180" s="8" t="s">
        <v>136</v>
      </c>
      <c r="B180" s="8" t="s">
        <v>475</v>
      </c>
      <c r="C180" s="8" t="s">
        <v>420</v>
      </c>
      <c r="D180" s="8" t="s">
        <v>137</v>
      </c>
    </row>
    <row r="181" spans="1:4" x14ac:dyDescent="0.25">
      <c r="A181" s="8" t="s">
        <v>139</v>
      </c>
      <c r="B181" s="8" t="s">
        <v>476</v>
      </c>
      <c r="C181" s="8" t="s">
        <v>420</v>
      </c>
      <c r="D181" s="8" t="s">
        <v>140</v>
      </c>
    </row>
    <row r="182" spans="1:4" x14ac:dyDescent="0.25">
      <c r="A182" s="8" t="s">
        <v>142</v>
      </c>
      <c r="B182" s="8" t="s">
        <v>477</v>
      </c>
      <c r="C182" s="8" t="s">
        <v>420</v>
      </c>
      <c r="D182" s="8" t="s">
        <v>137</v>
      </c>
    </row>
    <row r="183" spans="1:4" x14ac:dyDescent="0.25">
      <c r="A183" s="8" t="s">
        <v>144</v>
      </c>
      <c r="B183" s="8" t="s">
        <v>478</v>
      </c>
      <c r="C183" s="8" t="s">
        <v>420</v>
      </c>
      <c r="D183" s="8" t="s">
        <v>145</v>
      </c>
    </row>
    <row r="184" spans="1:4" x14ac:dyDescent="0.25">
      <c r="A184" s="8" t="s">
        <v>146</v>
      </c>
      <c r="B184" s="8" t="s">
        <v>479</v>
      </c>
      <c r="C184" s="8" t="s">
        <v>420</v>
      </c>
      <c r="D184" s="8" t="s">
        <v>147</v>
      </c>
    </row>
    <row r="185" spans="1:4" x14ac:dyDescent="0.25">
      <c r="A185" s="8" t="s">
        <v>149</v>
      </c>
      <c r="B185" s="8" t="s">
        <v>480</v>
      </c>
      <c r="C185" s="8" t="s">
        <v>420</v>
      </c>
      <c r="D185" s="8" t="s">
        <v>137</v>
      </c>
    </row>
    <row r="186" spans="1:4" x14ac:dyDescent="0.25">
      <c r="A186" s="8" t="s">
        <v>150</v>
      </c>
      <c r="B186" s="8" t="s">
        <v>481</v>
      </c>
      <c r="C186" s="8" t="s">
        <v>420</v>
      </c>
      <c r="D186" s="8" t="s">
        <v>151</v>
      </c>
    </row>
    <row r="187" spans="1:4" x14ac:dyDescent="0.25">
      <c r="A187" s="8" t="s">
        <v>152</v>
      </c>
      <c r="B187" s="8" t="s">
        <v>482</v>
      </c>
      <c r="C187" s="8" t="s">
        <v>420</v>
      </c>
      <c r="D187" s="8" t="s">
        <v>153</v>
      </c>
    </row>
    <row r="188" spans="1:4" x14ac:dyDescent="0.25">
      <c r="A188" s="8" t="s">
        <v>155</v>
      </c>
      <c r="B188" s="8" t="s">
        <v>483</v>
      </c>
      <c r="C188" s="8" t="s">
        <v>420</v>
      </c>
      <c r="D188" s="8" t="s">
        <v>156</v>
      </c>
    </row>
    <row r="189" spans="1:4" x14ac:dyDescent="0.25">
      <c r="A189" s="8" t="s">
        <v>157</v>
      </c>
      <c r="B189" s="8" t="s">
        <v>484</v>
      </c>
      <c r="C189" s="8" t="s">
        <v>420</v>
      </c>
      <c r="D189" s="8" t="s">
        <v>158</v>
      </c>
    </row>
    <row r="190" spans="1:4" x14ac:dyDescent="0.25">
      <c r="A190" s="8" t="s">
        <v>159</v>
      </c>
      <c r="B190" s="8" t="s">
        <v>485</v>
      </c>
      <c r="C190" s="8" t="s">
        <v>420</v>
      </c>
      <c r="D190" s="8" t="s">
        <v>160</v>
      </c>
    </row>
    <row r="191" spans="1:4" x14ac:dyDescent="0.25">
      <c r="A191" s="8" t="s">
        <v>161</v>
      </c>
      <c r="B191" s="8" t="s">
        <v>486</v>
      </c>
      <c r="C191" s="8" t="s">
        <v>420</v>
      </c>
      <c r="D191" s="8" t="s">
        <v>162</v>
      </c>
    </row>
    <row r="192" spans="1:4" x14ac:dyDescent="0.25">
      <c r="A192" s="8" t="s">
        <v>163</v>
      </c>
      <c r="B192" s="8" t="s">
        <v>487</v>
      </c>
      <c r="C192" s="8" t="s">
        <v>420</v>
      </c>
      <c r="D192" s="8" t="s">
        <v>164</v>
      </c>
    </row>
    <row r="193" spans="1:4" x14ac:dyDescent="0.25">
      <c r="A193" s="8" t="s">
        <v>165</v>
      </c>
      <c r="B193" s="8" t="s">
        <v>488</v>
      </c>
      <c r="C193" s="8" t="s">
        <v>420</v>
      </c>
      <c r="D193" s="8" t="s">
        <v>137</v>
      </c>
    </row>
    <row r="194" spans="1:4" ht="23.25" x14ac:dyDescent="0.25">
      <c r="A194" s="8" t="s">
        <v>167</v>
      </c>
      <c r="B194" s="8" t="s">
        <v>489</v>
      </c>
      <c r="C194" s="8" t="s">
        <v>490</v>
      </c>
      <c r="D194" s="8" t="s">
        <v>168</v>
      </c>
    </row>
    <row r="195" spans="1:4" ht="23.25" x14ac:dyDescent="0.25">
      <c r="A195" s="8" t="s">
        <v>169</v>
      </c>
      <c r="B195" s="8" t="s">
        <v>491</v>
      </c>
      <c r="C195" s="8" t="s">
        <v>490</v>
      </c>
      <c r="D195" s="8" t="s">
        <v>170</v>
      </c>
    </row>
    <row r="196" spans="1:4" ht="23.25" x14ac:dyDescent="0.25">
      <c r="A196" s="8" t="s">
        <v>171</v>
      </c>
      <c r="B196" s="8" t="s">
        <v>492</v>
      </c>
      <c r="C196" s="8" t="s">
        <v>490</v>
      </c>
      <c r="D196" s="8" t="s">
        <v>172</v>
      </c>
    </row>
    <row r="197" spans="1:4" ht="23.25" x14ac:dyDescent="0.25">
      <c r="A197" s="8" t="s">
        <v>173</v>
      </c>
      <c r="B197" s="8" t="s">
        <v>493</v>
      </c>
      <c r="C197" s="8" t="s">
        <v>490</v>
      </c>
      <c r="D197" s="8" t="s">
        <v>174</v>
      </c>
    </row>
    <row r="198" spans="1:4" ht="23.25" x14ac:dyDescent="0.25">
      <c r="A198" s="8" t="s">
        <v>175</v>
      </c>
      <c r="B198" s="8" t="s">
        <v>494</v>
      </c>
      <c r="C198" s="8" t="s">
        <v>490</v>
      </c>
      <c r="D198" s="8" t="s">
        <v>176</v>
      </c>
    </row>
    <row r="199" spans="1:4" ht="23.25" x14ac:dyDescent="0.25">
      <c r="A199" s="8" t="s">
        <v>177</v>
      </c>
      <c r="B199" s="8" t="s">
        <v>495</v>
      </c>
      <c r="C199" s="8" t="s">
        <v>490</v>
      </c>
      <c r="D199" s="8" t="s">
        <v>178</v>
      </c>
    </row>
    <row r="200" spans="1:4" ht="23.25" x14ac:dyDescent="0.25">
      <c r="A200" s="8" t="s">
        <v>180</v>
      </c>
      <c r="B200" s="8" t="s">
        <v>496</v>
      </c>
      <c r="C200" s="8" t="s">
        <v>490</v>
      </c>
      <c r="D200" s="8" t="s">
        <v>181</v>
      </c>
    </row>
    <row r="201" spans="1:4" ht="23.25" x14ac:dyDescent="0.25">
      <c r="A201" s="8" t="s">
        <v>182</v>
      </c>
      <c r="B201" s="8" t="s">
        <v>497</v>
      </c>
      <c r="C201" s="8" t="s">
        <v>490</v>
      </c>
      <c r="D201" s="8" t="s">
        <v>183</v>
      </c>
    </row>
    <row r="202" spans="1:4" ht="23.25" x14ac:dyDescent="0.25">
      <c r="A202" s="8" t="s">
        <v>184</v>
      </c>
      <c r="B202" s="8" t="s">
        <v>498</v>
      </c>
      <c r="C202" s="8" t="s">
        <v>490</v>
      </c>
      <c r="D202" s="8" t="s">
        <v>172</v>
      </c>
    </row>
    <row r="203" spans="1:4" ht="23.25" x14ac:dyDescent="0.25">
      <c r="A203" s="8" t="s">
        <v>185</v>
      </c>
      <c r="B203" s="8" t="s">
        <v>499</v>
      </c>
      <c r="C203" s="8" t="s">
        <v>490</v>
      </c>
      <c r="D203" s="8" t="s">
        <v>186</v>
      </c>
    </row>
    <row r="204" spans="1:4" ht="23.25" x14ac:dyDescent="0.25">
      <c r="A204" s="8" t="s">
        <v>187</v>
      </c>
      <c r="B204" s="8" t="s">
        <v>500</v>
      </c>
      <c r="C204" s="8" t="s">
        <v>490</v>
      </c>
      <c r="D204" s="8" t="s">
        <v>188</v>
      </c>
    </row>
    <row r="205" spans="1:4" ht="23.25" x14ac:dyDescent="0.25">
      <c r="A205" s="8" t="s">
        <v>189</v>
      </c>
      <c r="B205" s="8" t="s">
        <v>501</v>
      </c>
      <c r="C205" s="8" t="s">
        <v>490</v>
      </c>
      <c r="D205" s="8" t="s">
        <v>190</v>
      </c>
    </row>
    <row r="206" spans="1:4" ht="23.25" x14ac:dyDescent="0.25">
      <c r="A206" s="8" t="s">
        <v>192</v>
      </c>
      <c r="B206" s="8" t="s">
        <v>502</v>
      </c>
      <c r="C206" s="8" t="s">
        <v>490</v>
      </c>
      <c r="D206" s="8" t="s">
        <v>193</v>
      </c>
    </row>
    <row r="207" spans="1:4" ht="23.25" x14ac:dyDescent="0.25">
      <c r="A207" s="8" t="s">
        <v>194</v>
      </c>
      <c r="B207" s="8" t="s">
        <v>503</v>
      </c>
      <c r="C207" s="8" t="s">
        <v>490</v>
      </c>
      <c r="D207" s="8" t="s">
        <v>195</v>
      </c>
    </row>
    <row r="208" spans="1:4" ht="23.25" x14ac:dyDescent="0.25">
      <c r="A208" s="8" t="s">
        <v>196</v>
      </c>
      <c r="B208" s="8" t="s">
        <v>504</v>
      </c>
      <c r="C208" s="8" t="s">
        <v>490</v>
      </c>
      <c r="D208" s="8" t="s">
        <v>197</v>
      </c>
    </row>
    <row r="209" spans="1:4" ht="23.25" x14ac:dyDescent="0.25">
      <c r="A209" s="8" t="s">
        <v>198</v>
      </c>
      <c r="B209" s="8" t="s">
        <v>505</v>
      </c>
      <c r="C209" s="8" t="s">
        <v>490</v>
      </c>
      <c r="D209" s="8" t="s">
        <v>199</v>
      </c>
    </row>
    <row r="210" spans="1:4" ht="23.25" x14ac:dyDescent="0.25">
      <c r="A210" s="8" t="s">
        <v>200</v>
      </c>
      <c r="B210" s="8" t="s">
        <v>506</v>
      </c>
      <c r="C210" s="8" t="s">
        <v>490</v>
      </c>
      <c r="D210" s="8" t="s">
        <v>201</v>
      </c>
    </row>
    <row r="211" spans="1:4" ht="23.25" x14ac:dyDescent="0.25">
      <c r="A211" s="8" t="s">
        <v>202</v>
      </c>
      <c r="B211" s="8" t="s">
        <v>507</v>
      </c>
      <c r="C211" s="8" t="s">
        <v>490</v>
      </c>
      <c r="D211" s="8" t="s">
        <v>203</v>
      </c>
    </row>
    <row r="212" spans="1:4" ht="23.25" x14ac:dyDescent="0.25">
      <c r="A212" s="8" t="s">
        <v>205</v>
      </c>
      <c r="B212" s="8" t="s">
        <v>508</v>
      </c>
      <c r="C212" s="8" t="s">
        <v>490</v>
      </c>
      <c r="D212" s="8" t="s">
        <v>206</v>
      </c>
    </row>
    <row r="213" spans="1:4" ht="23.25" x14ac:dyDescent="0.25">
      <c r="A213" s="8" t="s">
        <v>207</v>
      </c>
      <c r="B213" s="8" t="s">
        <v>509</v>
      </c>
      <c r="C213" s="8" t="s">
        <v>490</v>
      </c>
      <c r="D213" s="8" t="s">
        <v>181</v>
      </c>
    </row>
    <row r="214" spans="1:4" ht="23.25" x14ac:dyDescent="0.25">
      <c r="A214" s="8" t="s">
        <v>208</v>
      </c>
      <c r="B214" s="8" t="s">
        <v>510</v>
      </c>
      <c r="C214" s="8" t="s">
        <v>490</v>
      </c>
      <c r="D214" s="8" t="s">
        <v>181</v>
      </c>
    </row>
    <row r="215" spans="1:4" ht="23.25" x14ac:dyDescent="0.25">
      <c r="A215" s="8" t="s">
        <v>209</v>
      </c>
      <c r="B215" s="8" t="s">
        <v>511</v>
      </c>
      <c r="C215" s="8" t="s">
        <v>490</v>
      </c>
      <c r="D215" s="8" t="s">
        <v>181</v>
      </c>
    </row>
    <row r="216" spans="1:4" x14ac:dyDescent="0.25">
      <c r="A216" s="8" t="s">
        <v>211</v>
      </c>
      <c r="B216" s="8" t="s">
        <v>512</v>
      </c>
      <c r="C216" s="8" t="s">
        <v>513</v>
      </c>
      <c r="D216" s="8" t="s">
        <v>212</v>
      </c>
    </row>
    <row r="217" spans="1:4" x14ac:dyDescent="0.25">
      <c r="A217" s="8" t="s">
        <v>213</v>
      </c>
      <c r="B217" s="8" t="s">
        <v>514</v>
      </c>
      <c r="C217" s="8" t="s">
        <v>513</v>
      </c>
      <c r="D217" s="8" t="s">
        <v>212</v>
      </c>
    </row>
    <row r="218" spans="1:4" x14ac:dyDescent="0.25">
      <c r="A218" s="8" t="s">
        <v>214</v>
      </c>
      <c r="B218" s="8" t="s">
        <v>515</v>
      </c>
      <c r="C218" s="8" t="s">
        <v>513</v>
      </c>
      <c r="D218" s="8" t="s">
        <v>212</v>
      </c>
    </row>
    <row r="219" spans="1:4" ht="23.25" x14ac:dyDescent="0.25">
      <c r="A219" s="8" t="s">
        <v>215</v>
      </c>
      <c r="B219" s="8" t="s">
        <v>516</v>
      </c>
      <c r="C219" s="8" t="s">
        <v>517</v>
      </c>
      <c r="D219" s="8" t="s">
        <v>216</v>
      </c>
    </row>
    <row r="220" spans="1:4" ht="23.25" x14ac:dyDescent="0.25">
      <c r="A220" s="8" t="s">
        <v>217</v>
      </c>
      <c r="B220" s="8" t="s">
        <v>519</v>
      </c>
      <c r="C220" s="8" t="s">
        <v>517</v>
      </c>
      <c r="D220" s="8" t="s">
        <v>216</v>
      </c>
    </row>
    <row r="221" spans="1:4" ht="23.25" x14ac:dyDescent="0.25">
      <c r="A221" s="8" t="s">
        <v>567</v>
      </c>
      <c r="B221" s="8" t="s">
        <v>520</v>
      </c>
      <c r="C221" s="8" t="s">
        <v>517</v>
      </c>
      <c r="D221" s="8" t="s">
        <v>216</v>
      </c>
    </row>
    <row r="222" spans="1:4" ht="23.25" x14ac:dyDescent="0.25">
      <c r="A222" s="8" t="s">
        <v>218</v>
      </c>
      <c r="B222" s="8" t="s">
        <v>521</v>
      </c>
      <c r="C222" s="8" t="s">
        <v>517</v>
      </c>
      <c r="D222" s="8" t="s">
        <v>216</v>
      </c>
    </row>
    <row r="223" spans="1:4" x14ac:dyDescent="0.25">
      <c r="A223" s="8" t="s">
        <v>219</v>
      </c>
      <c r="B223" s="8" t="s">
        <v>522</v>
      </c>
      <c r="C223" s="8" t="s">
        <v>523</v>
      </c>
      <c r="D223" s="8" t="s">
        <v>220</v>
      </c>
    </row>
    <row r="224" spans="1:4" ht="23.25" x14ac:dyDescent="0.25">
      <c r="A224" s="8" t="s">
        <v>221</v>
      </c>
      <c r="B224" s="8" t="s">
        <v>524</v>
      </c>
      <c r="C224" s="8" t="s">
        <v>523</v>
      </c>
      <c r="D224" s="8" t="s">
        <v>220</v>
      </c>
    </row>
    <row r="225" spans="1:4" x14ac:dyDescent="0.25">
      <c r="A225" s="8" t="s">
        <v>222</v>
      </c>
      <c r="B225" s="8" t="s">
        <v>525</v>
      </c>
      <c r="C225" s="8" t="s">
        <v>523</v>
      </c>
      <c r="D225" s="8" t="s">
        <v>220</v>
      </c>
    </row>
    <row r="226" spans="1:4" x14ac:dyDescent="0.25">
      <c r="A226" s="8" t="s">
        <v>223</v>
      </c>
      <c r="B226" s="8" t="s">
        <v>526</v>
      </c>
      <c r="C226" s="8" t="s">
        <v>523</v>
      </c>
      <c r="D226" s="8" t="s">
        <v>220</v>
      </c>
    </row>
    <row r="227" spans="1:4" x14ac:dyDescent="0.25">
      <c r="A227" s="8" t="s">
        <v>224</v>
      </c>
      <c r="B227" s="8" t="s">
        <v>527</v>
      </c>
      <c r="C227" s="8" t="s">
        <v>523</v>
      </c>
      <c r="D227" s="8" t="s">
        <v>220</v>
      </c>
    </row>
    <row r="228" spans="1:4" x14ac:dyDescent="0.25">
      <c r="A228" s="8" t="s">
        <v>225</v>
      </c>
      <c r="B228" s="8" t="s">
        <v>528</v>
      </c>
      <c r="C228" s="8" t="s">
        <v>523</v>
      </c>
      <c r="D228" s="8" t="s">
        <v>220</v>
      </c>
    </row>
    <row r="229" spans="1:4" x14ac:dyDescent="0.25">
      <c r="A229" s="8" t="s">
        <v>226</v>
      </c>
      <c r="B229" s="8" t="s">
        <v>529</v>
      </c>
      <c r="C229" s="8" t="s">
        <v>523</v>
      </c>
      <c r="D229" s="8" t="s">
        <v>220</v>
      </c>
    </row>
    <row r="230" spans="1:4" ht="23.25" x14ac:dyDescent="0.25">
      <c r="A230" s="8" t="s">
        <v>227</v>
      </c>
      <c r="B230" s="8" t="s">
        <v>530</v>
      </c>
      <c r="C230" s="8" t="s">
        <v>523</v>
      </c>
      <c r="D230" s="8" t="s">
        <v>220</v>
      </c>
    </row>
    <row r="231" spans="1:4" x14ac:dyDescent="0.25">
      <c r="A231" s="8" t="s">
        <v>228</v>
      </c>
      <c r="B231" s="8" t="s">
        <v>532</v>
      </c>
      <c r="C231" s="8" t="s">
        <v>523</v>
      </c>
      <c r="D231" s="8" t="s">
        <v>220</v>
      </c>
    </row>
    <row r="232" spans="1:4" x14ac:dyDescent="0.25">
      <c r="A232" s="8" t="s">
        <v>229</v>
      </c>
      <c r="B232" s="8" t="s">
        <v>533</v>
      </c>
      <c r="C232" s="8" t="s">
        <v>534</v>
      </c>
      <c r="D232" s="8" t="s">
        <v>230</v>
      </c>
    </row>
    <row r="233" spans="1:4" x14ac:dyDescent="0.25">
      <c r="A233" s="8" t="s">
        <v>231</v>
      </c>
      <c r="B233" s="8" t="s">
        <v>535</v>
      </c>
      <c r="C233" s="8" t="s">
        <v>534</v>
      </c>
      <c r="D233" s="8" t="s">
        <v>230</v>
      </c>
    </row>
    <row r="234" spans="1:4" x14ac:dyDescent="0.25">
      <c r="A234" s="8" t="s">
        <v>232</v>
      </c>
      <c r="B234" s="8" t="s">
        <v>536</v>
      </c>
      <c r="C234" s="8" t="s">
        <v>534</v>
      </c>
      <c r="D234" s="8" t="s">
        <v>230</v>
      </c>
    </row>
    <row r="235" spans="1:4" x14ac:dyDescent="0.25">
      <c r="A235" s="8" t="s">
        <v>233</v>
      </c>
      <c r="B235" s="8" t="s">
        <v>537</v>
      </c>
      <c r="C235" s="8" t="s">
        <v>534</v>
      </c>
      <c r="D235" s="8" t="s">
        <v>230</v>
      </c>
    </row>
    <row r="236" spans="1:4" x14ac:dyDescent="0.25">
      <c r="A236" s="8" t="s">
        <v>234</v>
      </c>
      <c r="B236" s="8" t="s">
        <v>538</v>
      </c>
      <c r="C236" s="8" t="s">
        <v>534</v>
      </c>
      <c r="D236" s="8" t="s">
        <v>230</v>
      </c>
    </row>
    <row r="237" spans="1:4" x14ac:dyDescent="0.25">
      <c r="A237" s="8" t="s">
        <v>235</v>
      </c>
      <c r="B237" s="8" t="s">
        <v>539</v>
      </c>
      <c r="C237" s="8" t="s">
        <v>413</v>
      </c>
      <c r="D237" s="8" t="s">
        <v>236</v>
      </c>
    </row>
    <row r="238" spans="1:4" ht="23.25" x14ac:dyDescent="0.25">
      <c r="A238" s="8" t="s">
        <v>237</v>
      </c>
      <c r="B238" s="8" t="s">
        <v>540</v>
      </c>
      <c r="C238" s="8" t="s">
        <v>420</v>
      </c>
      <c r="D238" s="8" t="s">
        <v>238</v>
      </c>
    </row>
    <row r="239" spans="1:4" x14ac:dyDescent="0.25">
      <c r="A239" s="8" t="s">
        <v>240</v>
      </c>
      <c r="B239" s="8" t="s">
        <v>541</v>
      </c>
      <c r="C239" s="8" t="s">
        <v>542</v>
      </c>
      <c r="D239" s="8" t="s">
        <v>241</v>
      </c>
    </row>
    <row r="240" spans="1:4" x14ac:dyDescent="0.25">
      <c r="A240" s="8" t="s">
        <v>242</v>
      </c>
      <c r="B240" s="8" t="s">
        <v>543</v>
      </c>
      <c r="C240" s="8" t="s">
        <v>542</v>
      </c>
      <c r="D240" s="8" t="s">
        <v>243</v>
      </c>
    </row>
    <row r="241" spans="1:4" x14ac:dyDescent="0.25">
      <c r="A241" s="8" t="s">
        <v>244</v>
      </c>
      <c r="B241" s="8" t="s">
        <v>544</v>
      </c>
      <c r="C241" s="8" t="s">
        <v>542</v>
      </c>
      <c r="D241" s="8" t="s">
        <v>245</v>
      </c>
    </row>
    <row r="242" spans="1:4" x14ac:dyDescent="0.25">
      <c r="A242" s="8" t="s">
        <v>246</v>
      </c>
      <c r="B242" s="8" t="s">
        <v>545</v>
      </c>
      <c r="C242" s="8" t="s">
        <v>542</v>
      </c>
      <c r="D242" s="8" t="s">
        <v>247</v>
      </c>
    </row>
    <row r="243" spans="1:4" ht="23.25" x14ac:dyDescent="0.25">
      <c r="A243" s="8" t="s">
        <v>248</v>
      </c>
      <c r="B243" s="8" t="s">
        <v>546</v>
      </c>
      <c r="C243" s="8" t="s">
        <v>249</v>
      </c>
      <c r="D243" s="8" t="s">
        <v>249</v>
      </c>
    </row>
    <row r="244" spans="1:4" ht="23.25" x14ac:dyDescent="0.25">
      <c r="A244" s="8" t="s">
        <v>250</v>
      </c>
      <c r="B244" s="8" t="s">
        <v>568</v>
      </c>
      <c r="C244" s="8" t="s">
        <v>548</v>
      </c>
      <c r="D244" s="8" t="s">
        <v>251</v>
      </c>
    </row>
    <row r="245" spans="1:4" x14ac:dyDescent="0.25">
      <c r="A245" s="8" t="s">
        <v>252</v>
      </c>
      <c r="B245" s="8" t="s">
        <v>549</v>
      </c>
      <c r="C245" s="8" t="s">
        <v>550</v>
      </c>
      <c r="D245" s="8" t="s">
        <v>253</v>
      </c>
    </row>
    <row r="246" spans="1:4" x14ac:dyDescent="0.25">
      <c r="A246" s="8" t="s">
        <v>254</v>
      </c>
      <c r="B246" s="8" t="s">
        <v>551</v>
      </c>
      <c r="C246" s="8" t="s">
        <v>550</v>
      </c>
      <c r="D246" s="8" t="s">
        <v>253</v>
      </c>
    </row>
    <row r="247" spans="1:4" x14ac:dyDescent="0.25">
      <c r="A247" s="8" t="s">
        <v>255</v>
      </c>
      <c r="B247" s="8" t="s">
        <v>552</v>
      </c>
      <c r="C247" s="8" t="s">
        <v>413</v>
      </c>
      <c r="D247" s="8" t="s">
        <v>236</v>
      </c>
    </row>
    <row r="248" spans="1:4" ht="23.25" x14ac:dyDescent="0.25">
      <c r="A248" s="8" t="s">
        <v>256</v>
      </c>
      <c r="B248" s="8" t="s">
        <v>553</v>
      </c>
      <c r="C248" s="8" t="s">
        <v>413</v>
      </c>
      <c r="D248" s="8" t="s">
        <v>236</v>
      </c>
    </row>
    <row r="249" spans="1:4" ht="23.25" x14ac:dyDescent="0.25">
      <c r="A249" s="8" t="s">
        <v>257</v>
      </c>
      <c r="B249" s="8" t="s">
        <v>554</v>
      </c>
      <c r="C249" s="8" t="s">
        <v>413</v>
      </c>
      <c r="D249" s="8" t="s">
        <v>236</v>
      </c>
    </row>
    <row r="250" spans="1:4" x14ac:dyDescent="0.25">
      <c r="A250" s="8" t="s">
        <v>258</v>
      </c>
      <c r="B250" s="8" t="s">
        <v>555</v>
      </c>
      <c r="C250" s="8" t="s">
        <v>413</v>
      </c>
      <c r="D250" s="8" t="s">
        <v>236</v>
      </c>
    </row>
    <row r="251" spans="1:4" ht="23.25" x14ac:dyDescent="0.25">
      <c r="A251" s="8" t="s">
        <v>259</v>
      </c>
      <c r="B251" s="8" t="s">
        <v>556</v>
      </c>
      <c r="C251" s="8" t="s">
        <v>413</v>
      </c>
      <c r="D251" s="8" t="s">
        <v>236</v>
      </c>
    </row>
    <row r="252" spans="1:4" x14ac:dyDescent="0.25">
      <c r="A252" s="8" t="s">
        <v>260</v>
      </c>
      <c r="B252" s="8" t="s">
        <v>557</v>
      </c>
      <c r="C252" s="8" t="s">
        <v>413</v>
      </c>
      <c r="D252" s="8" t="s">
        <v>236</v>
      </c>
    </row>
    <row r="253" spans="1:4" ht="23.25" x14ac:dyDescent="0.25">
      <c r="A253" s="8" t="s">
        <v>261</v>
      </c>
      <c r="B253" s="8" t="s">
        <v>569</v>
      </c>
      <c r="C253" s="8" t="s">
        <v>249</v>
      </c>
      <c r="D253" s="8" t="s">
        <v>249</v>
      </c>
    </row>
    <row r="254" spans="1:4" ht="23.25" x14ac:dyDescent="0.25">
      <c r="A254" s="8" t="s">
        <v>262</v>
      </c>
      <c r="B254" s="8" t="s">
        <v>570</v>
      </c>
      <c r="C254" s="8" t="s">
        <v>249</v>
      </c>
      <c r="D254" s="8" t="s">
        <v>249</v>
      </c>
    </row>
    <row r="255" spans="1:4" ht="23.25" x14ac:dyDescent="0.25">
      <c r="A255" s="8" t="s">
        <v>263</v>
      </c>
      <c r="B255" s="8" t="s">
        <v>571</v>
      </c>
      <c r="C255" s="8" t="s">
        <v>415</v>
      </c>
      <c r="D255" s="8" t="s">
        <v>264</v>
      </c>
    </row>
    <row r="256" spans="1:4" ht="23.25" x14ac:dyDescent="0.25">
      <c r="A256" s="8" t="s">
        <v>266</v>
      </c>
      <c r="B256" s="8" t="s">
        <v>571</v>
      </c>
      <c r="C256" s="8" t="s">
        <v>415</v>
      </c>
      <c r="D256" s="8" t="s">
        <v>264</v>
      </c>
    </row>
    <row r="257" spans="1:4" ht="23.25" x14ac:dyDescent="0.25">
      <c r="A257" s="8" t="s">
        <v>267</v>
      </c>
      <c r="B257" s="8" t="s">
        <v>572</v>
      </c>
      <c r="C257" s="8" t="s">
        <v>415</v>
      </c>
      <c r="D257" s="8" t="s">
        <v>264</v>
      </c>
    </row>
    <row r="258" spans="1:4" ht="23.25" x14ac:dyDescent="0.25">
      <c r="A258" s="8" t="s">
        <v>268</v>
      </c>
      <c r="B258" s="8" t="s">
        <v>562</v>
      </c>
      <c r="C258" s="8" t="s">
        <v>415</v>
      </c>
      <c r="D258" s="8" t="s">
        <v>264</v>
      </c>
    </row>
    <row r="259" spans="1:4" ht="23.25" x14ac:dyDescent="0.25">
      <c r="A259" s="8" t="s">
        <v>269</v>
      </c>
      <c r="B259" s="8" t="s">
        <v>562</v>
      </c>
      <c r="C259" s="8" t="s">
        <v>415</v>
      </c>
      <c r="D259" s="8" t="s">
        <v>264</v>
      </c>
    </row>
    <row r="260" spans="1:4" x14ac:dyDescent="0.25">
      <c r="B260" s="8"/>
      <c r="C260" s="8"/>
      <c r="D260" s="8"/>
    </row>
  </sheetData>
  <conditionalFormatting sqref="A2:A260">
    <cfRule type="duplicateValues" dxfId="0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FBA6DD-576A-4380-BCF7-9E721CC98611}">
          <x14:formula1>
            <xm:f>'I:\Products\Training Courses\UnderstandingTenementExpenditure\Sample data\[Chart of Accounts.xlsx]F5 Activities'!#REF!</xm:f>
          </x14:formula1>
          <xm:sqref>D2:D260</xm:sqref>
        </x14:dataValidation>
        <x14:dataValidation type="list" allowBlank="1" showInputMessage="1" showErrorMessage="1" xr:uid="{40F60A12-7E32-4C90-8917-63FDF87B196F}">
          <x14:formula1>
            <xm:f>'I:\Products\Training Courses\UnderstandingTenementExpenditure\Sample data\[Chart of Accounts.xlsx]F5 Activities'!#REF!</xm:f>
          </x14:formula1>
          <xm:sqref>C2:C260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5CDF-BDEC-43C6-B467-3C8350E6D88D}">
  <dimension ref="A1:E195"/>
  <sheetViews>
    <sheetView workbookViewId="0">
      <selection activeCell="G1" sqref="G1:G1048576"/>
    </sheetView>
  </sheetViews>
  <sheetFormatPr defaultRowHeight="15" x14ac:dyDescent="0.25"/>
  <cols>
    <col min="2" max="2" width="11.7109375" customWidth="1"/>
    <col min="4" max="4" width="10" customWidth="1"/>
    <col min="5" max="5" width="11.42578125" customWidth="1"/>
  </cols>
  <sheetData>
    <row r="1" spans="1:5" x14ac:dyDescent="0.25">
      <c r="A1" s="50" t="s">
        <v>0</v>
      </c>
      <c r="B1" s="51" t="s">
        <v>1</v>
      </c>
      <c r="C1" s="51" t="s">
        <v>2</v>
      </c>
      <c r="D1" s="51" t="s">
        <v>3</v>
      </c>
      <c r="E1" s="52" t="s">
        <v>4</v>
      </c>
    </row>
    <row r="2" spans="1:5" x14ac:dyDescent="0.25">
      <c r="A2" s="53">
        <v>17092</v>
      </c>
      <c r="B2" s="54">
        <v>43966.874882936478</v>
      </c>
      <c r="C2" s="55" t="s">
        <v>11</v>
      </c>
      <c r="D2" s="56">
        <v>2088</v>
      </c>
      <c r="E2" s="57" t="s">
        <v>12</v>
      </c>
    </row>
    <row r="3" spans="1:5" x14ac:dyDescent="0.25">
      <c r="A3" s="58">
        <v>17579</v>
      </c>
      <c r="B3" s="59">
        <v>43933.136625051498</v>
      </c>
      <c r="C3" s="60" t="s">
        <v>15</v>
      </c>
      <c r="D3" s="61">
        <v>360</v>
      </c>
      <c r="E3" s="62" t="s">
        <v>12</v>
      </c>
    </row>
    <row r="4" spans="1:5" x14ac:dyDescent="0.25">
      <c r="A4" s="53">
        <v>17507</v>
      </c>
      <c r="B4" s="54">
        <v>43853.277208089828</v>
      </c>
      <c r="C4" s="55" t="s">
        <v>20</v>
      </c>
      <c r="D4" s="56">
        <v>575</v>
      </c>
      <c r="E4" s="57" t="s">
        <v>17</v>
      </c>
    </row>
    <row r="5" spans="1:5" x14ac:dyDescent="0.25">
      <c r="A5" s="58">
        <v>17206</v>
      </c>
      <c r="B5" s="59">
        <v>43987.089279413223</v>
      </c>
      <c r="C5" s="60" t="s">
        <v>25</v>
      </c>
      <c r="D5" s="61">
        <v>-112</v>
      </c>
      <c r="E5" s="62" t="s">
        <v>26</v>
      </c>
    </row>
    <row r="6" spans="1:5" x14ac:dyDescent="0.25">
      <c r="A6" s="53">
        <v>17791</v>
      </c>
      <c r="B6" s="54">
        <v>43835.617458105087</v>
      </c>
      <c r="C6" s="55" t="s">
        <v>28</v>
      </c>
      <c r="D6" s="56">
        <v>685</v>
      </c>
      <c r="E6" s="57" t="s">
        <v>26</v>
      </c>
    </row>
    <row r="7" spans="1:5" x14ac:dyDescent="0.25">
      <c r="A7" s="58">
        <v>17362</v>
      </c>
      <c r="B7" s="59">
        <v>44019.354837656021</v>
      </c>
      <c r="C7" s="60" t="s">
        <v>29</v>
      </c>
      <c r="D7" s="61">
        <v>491</v>
      </c>
      <c r="E7" s="62" t="s">
        <v>30</v>
      </c>
    </row>
    <row r="8" spans="1:5" x14ac:dyDescent="0.25">
      <c r="A8" s="53">
        <v>17392</v>
      </c>
      <c r="B8" s="54">
        <v>44082.047477006912</v>
      </c>
      <c r="C8" s="55" t="s">
        <v>32</v>
      </c>
      <c r="D8" s="56">
        <v>851</v>
      </c>
      <c r="E8" s="57" t="s">
        <v>30</v>
      </c>
    </row>
    <row r="9" spans="1:5" x14ac:dyDescent="0.25">
      <c r="A9" s="58">
        <v>17298</v>
      </c>
      <c r="B9" s="59">
        <v>43984.776376962662</v>
      </c>
      <c r="C9" s="60" t="s">
        <v>11</v>
      </c>
      <c r="D9" s="61">
        <v>860</v>
      </c>
      <c r="E9" s="62" t="s">
        <v>33</v>
      </c>
    </row>
    <row r="10" spans="1:5" x14ac:dyDescent="0.25">
      <c r="A10" s="53">
        <v>17664</v>
      </c>
      <c r="B10" s="54">
        <v>44011.755812883377</v>
      </c>
      <c r="C10" s="55" t="s">
        <v>35</v>
      </c>
      <c r="D10" s="56">
        <v>1259</v>
      </c>
      <c r="E10" s="57" t="s">
        <v>33</v>
      </c>
    </row>
    <row r="11" spans="1:5" x14ac:dyDescent="0.25">
      <c r="A11" s="58">
        <v>17849</v>
      </c>
      <c r="B11" s="59">
        <v>44132.18049120903</v>
      </c>
      <c r="C11" s="60" t="s">
        <v>40</v>
      </c>
      <c r="D11" s="61">
        <v>1028</v>
      </c>
      <c r="E11" s="62" t="s">
        <v>37</v>
      </c>
    </row>
    <row r="12" spans="1:5" x14ac:dyDescent="0.25">
      <c r="A12" s="53">
        <v>17647</v>
      </c>
      <c r="B12" s="54">
        <v>44150.919131994247</v>
      </c>
      <c r="C12" s="55" t="s">
        <v>44</v>
      </c>
      <c r="D12" s="56">
        <v>1332</v>
      </c>
      <c r="E12" s="57" t="s">
        <v>42</v>
      </c>
    </row>
    <row r="13" spans="1:5" x14ac:dyDescent="0.25">
      <c r="A13" s="58">
        <v>18040</v>
      </c>
      <c r="B13" s="59">
        <v>44153.867587327957</v>
      </c>
      <c r="C13" s="60" t="s">
        <v>11</v>
      </c>
      <c r="D13" s="61">
        <v>-48</v>
      </c>
      <c r="E13" s="62" t="s">
        <v>42</v>
      </c>
    </row>
    <row r="14" spans="1:5" x14ac:dyDescent="0.25">
      <c r="A14" s="53">
        <v>17422</v>
      </c>
      <c r="B14" s="54">
        <v>43951.961994409561</v>
      </c>
      <c r="C14" s="55" t="s">
        <v>38</v>
      </c>
      <c r="D14" s="56">
        <v>876</v>
      </c>
      <c r="E14" s="57" t="s">
        <v>46</v>
      </c>
    </row>
    <row r="15" spans="1:5" x14ac:dyDescent="0.25">
      <c r="A15" s="58">
        <v>17921</v>
      </c>
      <c r="B15" s="59">
        <v>43891.371390104294</v>
      </c>
      <c r="C15" s="60" t="s">
        <v>45</v>
      </c>
      <c r="D15" s="61">
        <v>1961</v>
      </c>
      <c r="E15" s="62" t="s">
        <v>49</v>
      </c>
    </row>
    <row r="16" spans="1:5" x14ac:dyDescent="0.25">
      <c r="A16" s="53">
        <v>17464</v>
      </c>
      <c r="B16" s="54">
        <v>44115.134585618973</v>
      </c>
      <c r="C16" s="55" t="s">
        <v>55</v>
      </c>
      <c r="D16" s="56">
        <v>544</v>
      </c>
      <c r="E16" s="57" t="s">
        <v>52</v>
      </c>
    </row>
    <row r="17" spans="1:5" x14ac:dyDescent="0.25">
      <c r="A17" s="58">
        <v>17738</v>
      </c>
      <c r="B17" s="59">
        <v>44152.38867020607</v>
      </c>
      <c r="C17" s="60" t="s">
        <v>15</v>
      </c>
      <c r="D17" s="61">
        <v>1556</v>
      </c>
      <c r="E17" s="62" t="s">
        <v>52</v>
      </c>
    </row>
    <row r="18" spans="1:5" x14ac:dyDescent="0.25">
      <c r="A18" s="53">
        <v>18014</v>
      </c>
      <c r="B18" s="54">
        <v>43849.93799996376</v>
      </c>
      <c r="C18" s="55" t="s">
        <v>14</v>
      </c>
      <c r="D18" s="56">
        <v>616</v>
      </c>
      <c r="E18" s="57" t="s">
        <v>52</v>
      </c>
    </row>
    <row r="19" spans="1:5" x14ac:dyDescent="0.25">
      <c r="A19" s="58">
        <v>18169</v>
      </c>
      <c r="B19" s="59">
        <v>43934.671183347702</v>
      </c>
      <c r="C19" s="60" t="s">
        <v>56</v>
      </c>
      <c r="D19" s="61">
        <v>610</v>
      </c>
      <c r="E19" s="62" t="s">
        <v>52</v>
      </c>
    </row>
    <row r="20" spans="1:5" x14ac:dyDescent="0.25">
      <c r="A20" s="53">
        <v>17646</v>
      </c>
      <c r="B20" s="54">
        <v>43988.924595117569</v>
      </c>
      <c r="C20" s="55" t="s">
        <v>59</v>
      </c>
      <c r="D20" s="56">
        <v>834</v>
      </c>
      <c r="E20" s="57" t="s">
        <v>57</v>
      </c>
    </row>
    <row r="21" spans="1:5" x14ac:dyDescent="0.25">
      <c r="A21" s="58">
        <v>18008</v>
      </c>
      <c r="B21" s="59">
        <v>43931.818835496902</v>
      </c>
      <c r="C21" s="60" t="s">
        <v>28</v>
      </c>
      <c r="D21" s="61">
        <v>1375</v>
      </c>
      <c r="E21" s="62" t="s">
        <v>57</v>
      </c>
    </row>
    <row r="22" spans="1:5" x14ac:dyDescent="0.25">
      <c r="A22" s="53">
        <v>18142</v>
      </c>
      <c r="B22" s="54">
        <v>43992.905468225479</v>
      </c>
      <c r="C22" s="55" t="s">
        <v>59</v>
      </c>
      <c r="D22" s="56">
        <v>126</v>
      </c>
      <c r="E22" s="57" t="s">
        <v>62</v>
      </c>
    </row>
    <row r="23" spans="1:5" x14ac:dyDescent="0.25">
      <c r="A23" s="58">
        <v>17159</v>
      </c>
      <c r="B23" s="59">
        <v>44120.445472478867</v>
      </c>
      <c r="C23" s="60" t="s">
        <v>70</v>
      </c>
      <c r="D23" s="61">
        <v>1304</v>
      </c>
      <c r="E23" s="62" t="s">
        <v>71</v>
      </c>
    </row>
    <row r="24" spans="1:5" x14ac:dyDescent="0.25">
      <c r="A24" s="53">
        <v>17418</v>
      </c>
      <c r="B24" s="54">
        <v>44092.154569864273</v>
      </c>
      <c r="C24" s="55" t="s">
        <v>48</v>
      </c>
      <c r="D24" s="56">
        <v>721</v>
      </c>
      <c r="E24" s="57" t="s">
        <v>71</v>
      </c>
    </row>
    <row r="25" spans="1:5" x14ac:dyDescent="0.25">
      <c r="A25" s="58">
        <v>17790</v>
      </c>
      <c r="B25" s="59">
        <v>44088.793758630753</v>
      </c>
      <c r="C25" s="60" t="s">
        <v>73</v>
      </c>
      <c r="D25" s="61">
        <v>1106</v>
      </c>
      <c r="E25" s="62" t="s">
        <v>71</v>
      </c>
    </row>
    <row r="26" spans="1:5" x14ac:dyDescent="0.25">
      <c r="A26" s="53">
        <v>17475</v>
      </c>
      <c r="B26" s="54">
        <v>43869.736879110336</v>
      </c>
      <c r="C26" s="55" t="s">
        <v>73</v>
      </c>
      <c r="D26" s="56">
        <v>520</v>
      </c>
      <c r="E26" s="57" t="s">
        <v>78</v>
      </c>
    </row>
    <row r="27" spans="1:5" x14ac:dyDescent="0.25">
      <c r="A27" s="58">
        <v>18073</v>
      </c>
      <c r="B27" s="59">
        <v>43843.2813975811</v>
      </c>
      <c r="C27" s="60" t="s">
        <v>80</v>
      </c>
      <c r="D27" s="61">
        <v>1414</v>
      </c>
      <c r="E27" s="62" t="s">
        <v>78</v>
      </c>
    </row>
    <row r="28" spans="1:5" x14ac:dyDescent="0.25">
      <c r="A28" s="53">
        <v>17295</v>
      </c>
      <c r="B28" s="54">
        <v>43967.562915563583</v>
      </c>
      <c r="C28" s="55" t="s">
        <v>47</v>
      </c>
      <c r="D28" s="56">
        <v>633</v>
      </c>
      <c r="E28" s="57" t="s">
        <v>86</v>
      </c>
    </row>
    <row r="29" spans="1:5" x14ac:dyDescent="0.25">
      <c r="A29" s="58">
        <v>17534</v>
      </c>
      <c r="B29" s="59">
        <v>44113.640072107315</v>
      </c>
      <c r="C29" s="60" t="s">
        <v>39</v>
      </c>
      <c r="D29" s="61">
        <v>1704</v>
      </c>
      <c r="E29" s="62" t="s">
        <v>86</v>
      </c>
    </row>
    <row r="30" spans="1:5" x14ac:dyDescent="0.25">
      <c r="A30" s="53">
        <v>17805</v>
      </c>
      <c r="B30" s="54">
        <v>43994.350136518478</v>
      </c>
      <c r="C30" s="55" t="s">
        <v>90</v>
      </c>
      <c r="D30" s="56">
        <v>264</v>
      </c>
      <c r="E30" s="57" t="s">
        <v>86</v>
      </c>
    </row>
    <row r="31" spans="1:5" x14ac:dyDescent="0.25">
      <c r="A31" s="58">
        <v>17795</v>
      </c>
      <c r="B31" s="59">
        <v>43847.581575155258</v>
      </c>
      <c r="C31" s="60" t="s">
        <v>93</v>
      </c>
      <c r="D31" s="61">
        <v>1687</v>
      </c>
      <c r="E31" s="62" t="s">
        <v>91</v>
      </c>
    </row>
    <row r="32" spans="1:5" x14ac:dyDescent="0.25">
      <c r="A32" s="53">
        <v>17396</v>
      </c>
      <c r="B32" s="54">
        <v>43953.043835878372</v>
      </c>
      <c r="C32" s="55" t="s">
        <v>32</v>
      </c>
      <c r="D32" s="56">
        <v>2131</v>
      </c>
      <c r="E32" s="57" t="s">
        <v>96</v>
      </c>
    </row>
    <row r="33" spans="1:5" x14ac:dyDescent="0.25">
      <c r="A33" s="58">
        <v>17477</v>
      </c>
      <c r="B33" s="59">
        <v>43888.06622004509</v>
      </c>
      <c r="C33" s="60" t="s">
        <v>25</v>
      </c>
      <c r="D33" s="61">
        <v>1201</v>
      </c>
      <c r="E33" s="62" t="s">
        <v>96</v>
      </c>
    </row>
    <row r="34" spans="1:5" x14ac:dyDescent="0.25">
      <c r="A34" s="53">
        <v>17680</v>
      </c>
      <c r="B34" s="54">
        <v>43879.766516923904</v>
      </c>
      <c r="C34" s="55" t="s">
        <v>99</v>
      </c>
      <c r="D34" s="56">
        <v>820</v>
      </c>
      <c r="E34" s="57" t="s">
        <v>96</v>
      </c>
    </row>
    <row r="35" spans="1:5" x14ac:dyDescent="0.25">
      <c r="A35" s="58">
        <v>17420</v>
      </c>
      <c r="B35" s="59">
        <v>43940.071854829788</v>
      </c>
      <c r="C35" s="60" t="s">
        <v>103</v>
      </c>
      <c r="D35" s="61">
        <v>953</v>
      </c>
      <c r="E35" s="62" t="s">
        <v>101</v>
      </c>
    </row>
    <row r="36" spans="1:5" x14ac:dyDescent="0.25">
      <c r="A36" s="53">
        <v>17266</v>
      </c>
      <c r="B36" s="54">
        <v>44189.782068490982</v>
      </c>
      <c r="C36" s="55" t="s">
        <v>28</v>
      </c>
      <c r="D36" s="56">
        <v>1263</v>
      </c>
      <c r="E36" s="57" t="s">
        <v>104</v>
      </c>
    </row>
    <row r="37" spans="1:5" x14ac:dyDescent="0.25">
      <c r="A37" s="58">
        <v>17382</v>
      </c>
      <c r="B37" s="59">
        <v>43835.983024835587</v>
      </c>
      <c r="C37" s="60" t="s">
        <v>55</v>
      </c>
      <c r="D37" s="61">
        <v>348</v>
      </c>
      <c r="E37" s="62" t="s">
        <v>104</v>
      </c>
    </row>
    <row r="38" spans="1:5" x14ac:dyDescent="0.25">
      <c r="A38" s="53">
        <v>17193</v>
      </c>
      <c r="B38" s="54">
        <v>44179.352404356003</v>
      </c>
      <c r="C38" s="55" t="s">
        <v>15</v>
      </c>
      <c r="D38" s="56">
        <v>1981</v>
      </c>
      <c r="E38" s="57" t="s">
        <v>106</v>
      </c>
    </row>
    <row r="39" spans="1:5" x14ac:dyDescent="0.25">
      <c r="A39" s="58">
        <v>18029</v>
      </c>
      <c r="B39" s="59">
        <v>44153.817742109299</v>
      </c>
      <c r="C39" s="60" t="s">
        <v>32</v>
      </c>
      <c r="D39" s="61">
        <v>1249</v>
      </c>
      <c r="E39" s="62" t="s">
        <v>106</v>
      </c>
    </row>
    <row r="40" spans="1:5" x14ac:dyDescent="0.25">
      <c r="A40" s="53">
        <v>17195</v>
      </c>
      <c r="B40" s="54">
        <v>43894.976896047592</v>
      </c>
      <c r="C40" s="55" t="s">
        <v>99</v>
      </c>
      <c r="D40" s="56">
        <v>298</v>
      </c>
      <c r="E40" s="57" t="s">
        <v>109</v>
      </c>
    </row>
    <row r="41" spans="1:5" x14ac:dyDescent="0.25">
      <c r="A41" s="58">
        <v>17213</v>
      </c>
      <c r="B41" s="59">
        <v>43894.05607676506</v>
      </c>
      <c r="C41" s="60" t="s">
        <v>111</v>
      </c>
      <c r="D41" s="61">
        <v>924</v>
      </c>
      <c r="E41" s="62" t="s">
        <v>112</v>
      </c>
    </row>
    <row r="42" spans="1:5" x14ac:dyDescent="0.25">
      <c r="A42" s="53">
        <v>17263</v>
      </c>
      <c r="B42" s="54">
        <v>43914.636356115341</v>
      </c>
      <c r="C42" s="55" t="s">
        <v>32</v>
      </c>
      <c r="D42" s="56">
        <v>976</v>
      </c>
      <c r="E42" s="57" t="s">
        <v>112</v>
      </c>
    </row>
    <row r="43" spans="1:5" x14ac:dyDescent="0.25">
      <c r="A43" s="58">
        <v>17532</v>
      </c>
      <c r="B43" s="59">
        <v>44073.288628816605</v>
      </c>
      <c r="C43" s="60" t="s">
        <v>114</v>
      </c>
      <c r="D43" s="61">
        <v>1144</v>
      </c>
      <c r="E43" s="62" t="s">
        <v>112</v>
      </c>
    </row>
    <row r="44" spans="1:5" x14ac:dyDescent="0.25">
      <c r="A44" s="53">
        <v>17925</v>
      </c>
      <c r="B44" s="54">
        <v>44094.34322810173</v>
      </c>
      <c r="C44" s="55" t="s">
        <v>10</v>
      </c>
      <c r="D44" s="56">
        <v>1847</v>
      </c>
      <c r="E44" s="57" t="s">
        <v>117</v>
      </c>
    </row>
    <row r="45" spans="1:5" x14ac:dyDescent="0.25">
      <c r="A45" s="58">
        <v>17081</v>
      </c>
      <c r="B45" s="59">
        <v>44019.171580076218</v>
      </c>
      <c r="C45" s="60" t="s">
        <v>44</v>
      </c>
      <c r="D45" s="61">
        <v>1775</v>
      </c>
      <c r="E45" s="62" t="s">
        <v>119</v>
      </c>
    </row>
    <row r="46" spans="1:5" x14ac:dyDescent="0.25">
      <c r="A46" s="53">
        <v>17445</v>
      </c>
      <c r="B46" s="54">
        <v>43990.800060987473</v>
      </c>
      <c r="C46" s="55" t="s">
        <v>54</v>
      </c>
      <c r="D46" s="56">
        <v>721</v>
      </c>
      <c r="E46" s="57" t="s">
        <v>119</v>
      </c>
    </row>
    <row r="47" spans="1:5" x14ac:dyDescent="0.25">
      <c r="A47" s="58">
        <v>18103</v>
      </c>
      <c r="B47" s="59">
        <v>44173.194991827011</v>
      </c>
      <c r="C47" s="60" t="s">
        <v>88</v>
      </c>
      <c r="D47" s="61">
        <v>516</v>
      </c>
      <c r="E47" s="62" t="s">
        <v>119</v>
      </c>
    </row>
    <row r="48" spans="1:5" x14ac:dyDescent="0.25">
      <c r="A48" s="53">
        <v>17561</v>
      </c>
      <c r="B48" s="54">
        <v>44021.171290159225</v>
      </c>
      <c r="C48" s="55" t="s">
        <v>6</v>
      </c>
      <c r="D48" s="56">
        <v>563</v>
      </c>
      <c r="E48" s="57" t="s">
        <v>124</v>
      </c>
    </row>
    <row r="49" spans="1:5" x14ac:dyDescent="0.25">
      <c r="A49" s="58">
        <v>18104</v>
      </c>
      <c r="B49" s="59">
        <v>44034.242434740067</v>
      </c>
      <c r="C49" s="60" t="s">
        <v>103</v>
      </c>
      <c r="D49" s="61">
        <v>496</v>
      </c>
      <c r="E49" s="62" t="s">
        <v>129</v>
      </c>
    </row>
    <row r="50" spans="1:5" x14ac:dyDescent="0.25">
      <c r="A50" s="53">
        <v>17776</v>
      </c>
      <c r="B50" s="54">
        <v>44076.503592729568</v>
      </c>
      <c r="C50" s="55" t="s">
        <v>135</v>
      </c>
      <c r="D50" s="56">
        <v>1202</v>
      </c>
      <c r="E50" s="57" t="s">
        <v>136</v>
      </c>
    </row>
    <row r="51" spans="1:5" x14ac:dyDescent="0.25">
      <c r="A51" s="58">
        <v>18151</v>
      </c>
      <c r="B51" s="59">
        <v>43926.048698186874</v>
      </c>
      <c r="C51" s="60" t="s">
        <v>39</v>
      </c>
      <c r="D51" s="61">
        <v>758</v>
      </c>
      <c r="E51" s="62" t="s">
        <v>139</v>
      </c>
    </row>
    <row r="52" spans="1:5" x14ac:dyDescent="0.25">
      <c r="A52" s="53">
        <v>17909</v>
      </c>
      <c r="B52" s="54">
        <v>44055.820988416672</v>
      </c>
      <c r="C52" s="55" t="s">
        <v>60</v>
      </c>
      <c r="D52" s="56">
        <v>1493</v>
      </c>
      <c r="E52" s="57" t="s">
        <v>142</v>
      </c>
    </row>
    <row r="53" spans="1:5" x14ac:dyDescent="0.25">
      <c r="A53" s="58">
        <v>18052</v>
      </c>
      <c r="B53" s="59">
        <v>43901.865758180618</v>
      </c>
      <c r="C53" s="60" t="s">
        <v>45</v>
      </c>
      <c r="D53" s="61">
        <v>679</v>
      </c>
      <c r="E53" s="62" t="s">
        <v>144</v>
      </c>
    </row>
    <row r="54" spans="1:5" x14ac:dyDescent="0.25">
      <c r="A54" s="53">
        <v>18028</v>
      </c>
      <c r="B54" s="54">
        <v>43902.913666963577</v>
      </c>
      <c r="C54" s="55" t="s">
        <v>56</v>
      </c>
      <c r="D54" s="56">
        <v>266</v>
      </c>
      <c r="E54" s="57" t="s">
        <v>149</v>
      </c>
    </row>
    <row r="55" spans="1:5" x14ac:dyDescent="0.25">
      <c r="A55" s="58">
        <v>17290</v>
      </c>
      <c r="B55" s="59">
        <v>44048.032804727554</v>
      </c>
      <c r="C55" s="60" t="s">
        <v>45</v>
      </c>
      <c r="D55" s="61">
        <v>863</v>
      </c>
      <c r="E55" s="62" t="s">
        <v>150</v>
      </c>
    </row>
    <row r="56" spans="1:5" x14ac:dyDescent="0.25">
      <c r="A56" s="53">
        <v>17668</v>
      </c>
      <c r="B56" s="54">
        <v>44177.185033082962</v>
      </c>
      <c r="C56" s="55" t="s">
        <v>32</v>
      </c>
      <c r="D56" s="56">
        <v>920</v>
      </c>
      <c r="E56" s="57" t="s">
        <v>150</v>
      </c>
    </row>
    <row r="57" spans="1:5" x14ac:dyDescent="0.25">
      <c r="A57" s="58">
        <v>17702</v>
      </c>
      <c r="B57" s="59">
        <v>44159.302086114883</v>
      </c>
      <c r="C57" s="60" t="s">
        <v>93</v>
      </c>
      <c r="D57" s="61">
        <v>1433</v>
      </c>
      <c r="E57" s="62" t="s">
        <v>150</v>
      </c>
    </row>
    <row r="58" spans="1:5" x14ac:dyDescent="0.25">
      <c r="A58" s="53">
        <v>18047</v>
      </c>
      <c r="B58" s="54">
        <v>43955.154933691025</v>
      </c>
      <c r="C58" s="55" t="s">
        <v>45</v>
      </c>
      <c r="D58" s="56">
        <v>1158</v>
      </c>
      <c r="E58" s="57" t="s">
        <v>150</v>
      </c>
    </row>
    <row r="59" spans="1:5" x14ac:dyDescent="0.25">
      <c r="A59" s="58">
        <v>17162</v>
      </c>
      <c r="B59" s="59">
        <v>44017.723539590836</v>
      </c>
      <c r="C59" s="60" t="s">
        <v>45</v>
      </c>
      <c r="D59" s="61">
        <v>-324</v>
      </c>
      <c r="E59" s="62" t="s">
        <v>152</v>
      </c>
    </row>
    <row r="60" spans="1:5" x14ac:dyDescent="0.25">
      <c r="A60" s="53">
        <v>17232</v>
      </c>
      <c r="B60" s="54">
        <v>44045.078131914139</v>
      </c>
      <c r="C60" s="55" t="s">
        <v>128</v>
      </c>
      <c r="D60" s="56">
        <v>971</v>
      </c>
      <c r="E60" s="57" t="s">
        <v>152</v>
      </c>
    </row>
    <row r="61" spans="1:5" x14ac:dyDescent="0.25">
      <c r="A61" s="58">
        <v>17457</v>
      </c>
      <c r="B61" s="59">
        <v>43974.88879275322</v>
      </c>
      <c r="C61" s="60" t="s">
        <v>154</v>
      </c>
      <c r="D61" s="61">
        <v>1036</v>
      </c>
      <c r="E61" s="62" t="s">
        <v>152</v>
      </c>
    </row>
    <row r="62" spans="1:5" x14ac:dyDescent="0.25">
      <c r="A62" s="53">
        <v>17592</v>
      </c>
      <c r="B62" s="54">
        <v>43982.931155443192</v>
      </c>
      <c r="C62" s="55" t="s">
        <v>60</v>
      </c>
      <c r="D62" s="56">
        <v>90</v>
      </c>
      <c r="E62" s="57" t="s">
        <v>152</v>
      </c>
    </row>
    <row r="63" spans="1:5" x14ac:dyDescent="0.25">
      <c r="A63" s="58">
        <v>17836</v>
      </c>
      <c r="B63" s="59">
        <v>44091.075257539749</v>
      </c>
      <c r="C63" s="60" t="s">
        <v>154</v>
      </c>
      <c r="D63" s="61">
        <v>1186</v>
      </c>
      <c r="E63" s="62" t="s">
        <v>155</v>
      </c>
    </row>
    <row r="64" spans="1:5" x14ac:dyDescent="0.25">
      <c r="A64" s="53">
        <v>17484</v>
      </c>
      <c r="B64" s="54">
        <v>44007.994553804398</v>
      </c>
      <c r="C64" s="55" t="s">
        <v>36</v>
      </c>
      <c r="D64" s="56">
        <v>543</v>
      </c>
      <c r="E64" s="57" t="s">
        <v>157</v>
      </c>
    </row>
    <row r="65" spans="1:5" x14ac:dyDescent="0.25">
      <c r="A65" s="58">
        <v>18022</v>
      </c>
      <c r="B65" s="59">
        <v>44016.44927239418</v>
      </c>
      <c r="C65" s="60" t="s">
        <v>100</v>
      </c>
      <c r="D65" s="61">
        <v>592</v>
      </c>
      <c r="E65" s="62" t="s">
        <v>157</v>
      </c>
    </row>
    <row r="66" spans="1:5" x14ac:dyDescent="0.25">
      <c r="A66" s="53">
        <v>17481</v>
      </c>
      <c r="B66" s="54">
        <v>44080.152621030807</v>
      </c>
      <c r="C66" s="55" t="s">
        <v>73</v>
      </c>
      <c r="D66" s="56">
        <v>439</v>
      </c>
      <c r="E66" s="57" t="s">
        <v>159</v>
      </c>
    </row>
    <row r="67" spans="1:5" x14ac:dyDescent="0.25">
      <c r="A67" s="58">
        <v>18045</v>
      </c>
      <c r="B67" s="59">
        <v>44065.329727888107</v>
      </c>
      <c r="C67" s="60" t="s">
        <v>38</v>
      </c>
      <c r="D67" s="61">
        <v>871</v>
      </c>
      <c r="E67" s="62" t="s">
        <v>159</v>
      </c>
    </row>
    <row r="68" spans="1:5" x14ac:dyDescent="0.25">
      <c r="A68" s="53">
        <v>17982</v>
      </c>
      <c r="B68" s="54">
        <v>43940.666836023331</v>
      </c>
      <c r="C68" s="55" t="s">
        <v>11</v>
      </c>
      <c r="D68" s="56">
        <v>1485</v>
      </c>
      <c r="E68" s="57" t="s">
        <v>161</v>
      </c>
    </row>
    <row r="69" spans="1:5" x14ac:dyDescent="0.25">
      <c r="A69" s="58">
        <v>17460</v>
      </c>
      <c r="B69" s="59">
        <v>44164.702862977982</v>
      </c>
      <c r="C69" s="60" t="s">
        <v>100</v>
      </c>
      <c r="D69" s="61">
        <v>1306</v>
      </c>
      <c r="E69" s="62" t="s">
        <v>163</v>
      </c>
    </row>
    <row r="70" spans="1:5" x14ac:dyDescent="0.25">
      <c r="A70" s="53">
        <v>17758</v>
      </c>
      <c r="B70" s="54">
        <v>44047.440563440323</v>
      </c>
      <c r="C70" s="55" t="s">
        <v>138</v>
      </c>
      <c r="D70" s="56">
        <v>1112</v>
      </c>
      <c r="E70" s="57" t="s">
        <v>163</v>
      </c>
    </row>
    <row r="71" spans="1:5" x14ac:dyDescent="0.25">
      <c r="A71" s="58">
        <v>17572</v>
      </c>
      <c r="B71" s="59">
        <v>44009.907429933548</v>
      </c>
      <c r="C71" s="60" t="s">
        <v>28</v>
      </c>
      <c r="D71" s="61">
        <v>589</v>
      </c>
      <c r="E71" s="62" t="s">
        <v>165</v>
      </c>
    </row>
    <row r="72" spans="1:5" x14ac:dyDescent="0.25">
      <c r="A72" s="53">
        <v>17609</v>
      </c>
      <c r="B72" s="54">
        <v>44047.766085386276</v>
      </c>
      <c r="C72" s="55" t="s">
        <v>21</v>
      </c>
      <c r="D72" s="56">
        <v>1365</v>
      </c>
      <c r="E72" s="57" t="s">
        <v>165</v>
      </c>
    </row>
    <row r="73" spans="1:5" x14ac:dyDescent="0.25">
      <c r="A73" s="58">
        <v>17658</v>
      </c>
      <c r="B73" s="59">
        <v>43846.080633401871</v>
      </c>
      <c r="C73" s="60" t="s">
        <v>45</v>
      </c>
      <c r="D73" s="61">
        <v>1516</v>
      </c>
      <c r="E73" s="62" t="s">
        <v>165</v>
      </c>
    </row>
    <row r="74" spans="1:5" x14ac:dyDescent="0.25">
      <c r="A74" s="53">
        <v>17189</v>
      </c>
      <c r="B74" s="54">
        <v>43987.373913526535</v>
      </c>
      <c r="C74" s="55" t="s">
        <v>166</v>
      </c>
      <c r="D74" s="56">
        <v>1490</v>
      </c>
      <c r="E74" s="57" t="s">
        <v>167</v>
      </c>
    </row>
    <row r="75" spans="1:5" x14ac:dyDescent="0.25">
      <c r="A75" s="58">
        <v>17205</v>
      </c>
      <c r="B75" s="59">
        <v>43869.426426649094</v>
      </c>
      <c r="C75" s="60" t="s">
        <v>15</v>
      </c>
      <c r="D75" s="61">
        <v>1061</v>
      </c>
      <c r="E75" s="62" t="s">
        <v>167</v>
      </c>
    </row>
    <row r="76" spans="1:5" x14ac:dyDescent="0.25">
      <c r="A76" s="53">
        <v>18015</v>
      </c>
      <c r="B76" s="54">
        <v>43906.113139867783</v>
      </c>
      <c r="C76" s="55" t="s">
        <v>67</v>
      </c>
      <c r="D76" s="56">
        <v>409</v>
      </c>
      <c r="E76" s="57" t="s">
        <v>167</v>
      </c>
    </row>
    <row r="77" spans="1:5" x14ac:dyDescent="0.25">
      <c r="A77" s="58">
        <v>18166</v>
      </c>
      <c r="B77" s="59">
        <v>43940.964432001114</v>
      </c>
      <c r="C77" s="60" t="s">
        <v>108</v>
      </c>
      <c r="D77" s="61">
        <v>1280</v>
      </c>
      <c r="E77" s="62" t="s">
        <v>167</v>
      </c>
    </row>
    <row r="78" spans="1:5" x14ac:dyDescent="0.25">
      <c r="A78" s="53">
        <v>17345</v>
      </c>
      <c r="B78" s="54">
        <v>44122.144003629684</v>
      </c>
      <c r="C78" s="55" t="s">
        <v>128</v>
      </c>
      <c r="D78" s="56">
        <v>276</v>
      </c>
      <c r="E78" s="57" t="s">
        <v>169</v>
      </c>
    </row>
    <row r="79" spans="1:5" x14ac:dyDescent="0.25">
      <c r="A79" s="58">
        <v>17606</v>
      </c>
      <c r="B79" s="59">
        <v>44155.454414606094</v>
      </c>
      <c r="C79" s="60" t="s">
        <v>6</v>
      </c>
      <c r="D79" s="61">
        <v>1095</v>
      </c>
      <c r="E79" s="62" t="s">
        <v>169</v>
      </c>
    </row>
    <row r="80" spans="1:5" x14ac:dyDescent="0.25">
      <c r="A80" s="53">
        <v>17919</v>
      </c>
      <c r="B80" s="54">
        <v>43943.729945898056</v>
      </c>
      <c r="C80" s="55" t="s">
        <v>154</v>
      </c>
      <c r="D80" s="56">
        <v>1773</v>
      </c>
      <c r="E80" s="57" t="s">
        <v>169</v>
      </c>
    </row>
    <row r="81" spans="1:5" x14ac:dyDescent="0.25">
      <c r="A81" s="58">
        <v>18085</v>
      </c>
      <c r="B81" s="59">
        <v>43964.834179639816</v>
      </c>
      <c r="C81" s="60" t="s">
        <v>143</v>
      </c>
      <c r="D81" s="61">
        <v>1119</v>
      </c>
      <c r="E81" s="62" t="s">
        <v>171</v>
      </c>
    </row>
    <row r="82" spans="1:5" x14ac:dyDescent="0.25">
      <c r="A82" s="53">
        <v>18122</v>
      </c>
      <c r="B82" s="54">
        <v>44029.222715616226</v>
      </c>
      <c r="C82" s="55" t="s">
        <v>154</v>
      </c>
      <c r="D82" s="56">
        <v>1200</v>
      </c>
      <c r="E82" s="57" t="s">
        <v>171</v>
      </c>
    </row>
    <row r="83" spans="1:5" x14ac:dyDescent="0.25">
      <c r="A83" s="58">
        <v>17257</v>
      </c>
      <c r="B83" s="59">
        <v>44118.268511533737</v>
      </c>
      <c r="C83" s="60" t="s">
        <v>99</v>
      </c>
      <c r="D83" s="61">
        <v>1010</v>
      </c>
      <c r="E83" s="62" t="s">
        <v>173</v>
      </c>
    </row>
    <row r="84" spans="1:5" x14ac:dyDescent="0.25">
      <c r="A84" s="53">
        <v>17713</v>
      </c>
      <c r="B84" s="54">
        <v>43987.811033964157</v>
      </c>
      <c r="C84" s="55" t="s">
        <v>138</v>
      </c>
      <c r="D84" s="56">
        <v>1041</v>
      </c>
      <c r="E84" s="57" t="s">
        <v>173</v>
      </c>
    </row>
    <row r="85" spans="1:5" x14ac:dyDescent="0.25">
      <c r="A85" s="58">
        <v>18090</v>
      </c>
      <c r="B85" s="59">
        <v>44025.530164957047</v>
      </c>
      <c r="C85" s="60" t="s">
        <v>32</v>
      </c>
      <c r="D85" s="61">
        <v>1061</v>
      </c>
      <c r="E85" s="62" t="s">
        <v>173</v>
      </c>
    </row>
    <row r="86" spans="1:5" x14ac:dyDescent="0.25">
      <c r="A86" s="53">
        <v>17340</v>
      </c>
      <c r="B86" s="54">
        <v>44162.172875642776</v>
      </c>
      <c r="C86" s="55" t="s">
        <v>64</v>
      </c>
      <c r="D86" s="56">
        <v>1423</v>
      </c>
      <c r="E86" s="57" t="s">
        <v>177</v>
      </c>
    </row>
    <row r="87" spans="1:5" x14ac:dyDescent="0.25">
      <c r="A87" s="58">
        <v>17405</v>
      </c>
      <c r="B87" s="59">
        <v>44147.408890485764</v>
      </c>
      <c r="C87" s="60" t="s">
        <v>179</v>
      </c>
      <c r="D87" s="61">
        <v>1139</v>
      </c>
      <c r="E87" s="62" t="s">
        <v>177</v>
      </c>
    </row>
    <row r="88" spans="1:5" x14ac:dyDescent="0.25">
      <c r="A88" s="53">
        <v>17493</v>
      </c>
      <c r="B88" s="54">
        <v>43915.581623792648</v>
      </c>
      <c r="C88" s="55" t="s">
        <v>143</v>
      </c>
      <c r="D88" s="56">
        <v>317</v>
      </c>
      <c r="E88" s="57" t="s">
        <v>177</v>
      </c>
    </row>
    <row r="89" spans="1:5" x14ac:dyDescent="0.25">
      <c r="A89" s="58">
        <v>17600</v>
      </c>
      <c r="B89" s="59">
        <v>44023.902449846268</v>
      </c>
      <c r="C89" s="60" t="s">
        <v>141</v>
      </c>
      <c r="D89" s="61">
        <v>1267</v>
      </c>
      <c r="E89" s="62" t="s">
        <v>177</v>
      </c>
    </row>
    <row r="90" spans="1:5" x14ac:dyDescent="0.25">
      <c r="A90" s="53">
        <v>17550</v>
      </c>
      <c r="B90" s="54">
        <v>43865.29665017128</v>
      </c>
      <c r="C90" s="55" t="s">
        <v>39</v>
      </c>
      <c r="D90" s="56">
        <v>1841</v>
      </c>
      <c r="E90" s="57" t="s">
        <v>182</v>
      </c>
    </row>
    <row r="91" spans="1:5" x14ac:dyDescent="0.25">
      <c r="A91" s="58">
        <v>17954</v>
      </c>
      <c r="B91" s="59">
        <v>43936.592806100845</v>
      </c>
      <c r="C91" s="60" t="s">
        <v>103</v>
      </c>
      <c r="D91" s="61">
        <v>1649</v>
      </c>
      <c r="E91" s="62" t="s">
        <v>184</v>
      </c>
    </row>
    <row r="92" spans="1:5" x14ac:dyDescent="0.25">
      <c r="A92" s="53">
        <v>17426</v>
      </c>
      <c r="B92" s="54">
        <v>44057.38642334938</v>
      </c>
      <c r="C92" s="55" t="s">
        <v>100</v>
      </c>
      <c r="D92" s="56">
        <v>1041</v>
      </c>
      <c r="E92" s="57" t="s">
        <v>185</v>
      </c>
    </row>
    <row r="93" spans="1:5" x14ac:dyDescent="0.25">
      <c r="A93" s="58">
        <v>17483</v>
      </c>
      <c r="B93" s="59">
        <v>43853.239270925522</v>
      </c>
      <c r="C93" s="60" t="s">
        <v>6</v>
      </c>
      <c r="D93" s="61">
        <v>1766</v>
      </c>
      <c r="E93" s="62" t="s">
        <v>185</v>
      </c>
    </row>
    <row r="94" spans="1:5" x14ac:dyDescent="0.25">
      <c r="A94" s="53">
        <v>17537</v>
      </c>
      <c r="B94" s="54">
        <v>44170.683340787888</v>
      </c>
      <c r="C94" s="55" t="s">
        <v>40</v>
      </c>
      <c r="D94" s="56">
        <v>857</v>
      </c>
      <c r="E94" s="57" t="s">
        <v>185</v>
      </c>
    </row>
    <row r="95" spans="1:5" x14ac:dyDescent="0.25">
      <c r="A95" s="58">
        <v>17618</v>
      </c>
      <c r="B95" s="59">
        <v>44192.199930429459</v>
      </c>
      <c r="C95" s="60" t="s">
        <v>114</v>
      </c>
      <c r="D95" s="61">
        <v>1198</v>
      </c>
      <c r="E95" s="62" t="s">
        <v>185</v>
      </c>
    </row>
    <row r="96" spans="1:5" x14ac:dyDescent="0.25">
      <c r="A96" s="53">
        <v>17890</v>
      </c>
      <c r="B96" s="54">
        <v>43925.322939157486</v>
      </c>
      <c r="C96" s="55" t="s">
        <v>28</v>
      </c>
      <c r="D96" s="56">
        <v>463</v>
      </c>
      <c r="E96" s="57" t="s">
        <v>185</v>
      </c>
    </row>
    <row r="97" spans="1:5" x14ac:dyDescent="0.25">
      <c r="A97" s="58">
        <v>17097</v>
      </c>
      <c r="B97" s="59">
        <v>44039.187227964401</v>
      </c>
      <c r="C97" s="60" t="s">
        <v>6</v>
      </c>
      <c r="D97" s="61">
        <v>1944</v>
      </c>
      <c r="E97" s="62" t="s">
        <v>187</v>
      </c>
    </row>
    <row r="98" spans="1:5" x14ac:dyDescent="0.25">
      <c r="A98" s="53">
        <v>17234</v>
      </c>
      <c r="B98" s="54">
        <v>43953.651041269302</v>
      </c>
      <c r="C98" s="55" t="s">
        <v>135</v>
      </c>
      <c r="D98" s="56">
        <v>1146</v>
      </c>
      <c r="E98" s="57" t="s">
        <v>187</v>
      </c>
    </row>
    <row r="99" spans="1:5" x14ac:dyDescent="0.25">
      <c r="A99" s="58">
        <v>17741</v>
      </c>
      <c r="B99" s="59">
        <v>44034.499459028244</v>
      </c>
      <c r="C99" s="60" t="s">
        <v>10</v>
      </c>
      <c r="D99" s="61">
        <v>1232</v>
      </c>
      <c r="E99" s="62" t="s">
        <v>187</v>
      </c>
    </row>
    <row r="100" spans="1:5" x14ac:dyDescent="0.25">
      <c r="A100" s="53">
        <v>17955</v>
      </c>
      <c r="B100" s="54">
        <v>44176.205095052719</v>
      </c>
      <c r="C100" s="55" t="s">
        <v>54</v>
      </c>
      <c r="D100" s="56">
        <v>1201</v>
      </c>
      <c r="E100" s="57" t="s">
        <v>187</v>
      </c>
    </row>
    <row r="101" spans="1:5" x14ac:dyDescent="0.25">
      <c r="A101" s="58">
        <v>17171</v>
      </c>
      <c r="B101" s="59">
        <v>44114.913812398911</v>
      </c>
      <c r="C101" s="60" t="s">
        <v>35</v>
      </c>
      <c r="D101" s="61">
        <v>2137</v>
      </c>
      <c r="E101" s="62" t="s">
        <v>189</v>
      </c>
    </row>
    <row r="102" spans="1:5" x14ac:dyDescent="0.25">
      <c r="A102" s="53">
        <v>17731</v>
      </c>
      <c r="B102" s="54">
        <v>44121.356385946274</v>
      </c>
      <c r="C102" s="55" t="s">
        <v>179</v>
      </c>
      <c r="D102" s="56">
        <v>855</v>
      </c>
      <c r="E102" s="57" t="s">
        <v>189</v>
      </c>
    </row>
    <row r="103" spans="1:5" x14ac:dyDescent="0.25">
      <c r="A103" s="58">
        <v>17304</v>
      </c>
      <c r="B103" s="59">
        <v>44030.468951463699</v>
      </c>
      <c r="C103" s="60" t="s">
        <v>191</v>
      </c>
      <c r="D103" s="61">
        <v>1297</v>
      </c>
      <c r="E103" s="62" t="s">
        <v>192</v>
      </c>
    </row>
    <row r="104" spans="1:5" x14ac:dyDescent="0.25">
      <c r="A104" s="53">
        <v>17965</v>
      </c>
      <c r="B104" s="54">
        <v>44085.193627119064</v>
      </c>
      <c r="C104" s="55" t="s">
        <v>138</v>
      </c>
      <c r="D104" s="56">
        <v>801</v>
      </c>
      <c r="E104" s="57" t="s">
        <v>192</v>
      </c>
    </row>
    <row r="105" spans="1:5" x14ac:dyDescent="0.25">
      <c r="A105" s="58">
        <v>17254</v>
      </c>
      <c r="B105" s="59">
        <v>44106.527275323868</v>
      </c>
      <c r="C105" s="60" t="s">
        <v>98</v>
      </c>
      <c r="D105" s="61">
        <v>1015</v>
      </c>
      <c r="E105" s="62" t="s">
        <v>196</v>
      </c>
    </row>
    <row r="106" spans="1:5" x14ac:dyDescent="0.25">
      <c r="A106" s="53">
        <v>17283</v>
      </c>
      <c r="B106" s="54">
        <v>44034.967561483383</v>
      </c>
      <c r="C106" s="55" t="s">
        <v>35</v>
      </c>
      <c r="D106" s="56">
        <v>611</v>
      </c>
      <c r="E106" s="57" t="s">
        <v>196</v>
      </c>
    </row>
    <row r="107" spans="1:5" x14ac:dyDescent="0.25">
      <c r="A107" s="58">
        <v>17381</v>
      </c>
      <c r="B107" s="59">
        <v>43832.826336622238</v>
      </c>
      <c r="C107" s="60" t="s">
        <v>191</v>
      </c>
      <c r="D107" s="61">
        <v>396</v>
      </c>
      <c r="E107" s="62" t="s">
        <v>200</v>
      </c>
    </row>
    <row r="108" spans="1:5" x14ac:dyDescent="0.25">
      <c r="A108" s="53">
        <v>17650</v>
      </c>
      <c r="B108" s="54">
        <v>43996.690332651138</v>
      </c>
      <c r="C108" s="55" t="s">
        <v>127</v>
      </c>
      <c r="D108" s="56">
        <v>1569</v>
      </c>
      <c r="E108" s="57" t="s">
        <v>202</v>
      </c>
    </row>
    <row r="109" spans="1:5" x14ac:dyDescent="0.25">
      <c r="A109" s="58">
        <v>18070</v>
      </c>
      <c r="B109" s="59">
        <v>44189.626526117325</v>
      </c>
      <c r="C109" s="60" t="s">
        <v>11</v>
      </c>
      <c r="D109" s="61">
        <v>-57</v>
      </c>
      <c r="E109" s="62" t="s">
        <v>202</v>
      </c>
    </row>
    <row r="110" spans="1:5" x14ac:dyDescent="0.25">
      <c r="A110" s="53">
        <v>17419</v>
      </c>
      <c r="B110" s="54">
        <v>43981.551191091537</v>
      </c>
      <c r="C110" s="55" t="s">
        <v>28</v>
      </c>
      <c r="D110" s="56">
        <v>390</v>
      </c>
      <c r="E110" s="57" t="s">
        <v>205</v>
      </c>
    </row>
    <row r="111" spans="1:5" x14ac:dyDescent="0.25">
      <c r="A111" s="58">
        <v>17488</v>
      </c>
      <c r="B111" s="59">
        <v>44103.538459062576</v>
      </c>
      <c r="C111" s="60" t="s">
        <v>24</v>
      </c>
      <c r="D111" s="61">
        <v>395</v>
      </c>
      <c r="E111" s="62" t="s">
        <v>205</v>
      </c>
    </row>
    <row r="112" spans="1:5" x14ac:dyDescent="0.25">
      <c r="A112" s="53">
        <v>17932</v>
      </c>
      <c r="B112" s="54">
        <v>43917.140946626663</v>
      </c>
      <c r="C112" s="55" t="s">
        <v>56</v>
      </c>
      <c r="D112" s="56">
        <v>1123</v>
      </c>
      <c r="E112" s="57" t="s">
        <v>205</v>
      </c>
    </row>
    <row r="113" spans="1:5" x14ac:dyDescent="0.25">
      <c r="A113" s="58">
        <v>18120</v>
      </c>
      <c r="B113" s="59">
        <v>44130.914759874344</v>
      </c>
      <c r="C113" s="60" t="s">
        <v>60</v>
      </c>
      <c r="D113" s="61">
        <v>876</v>
      </c>
      <c r="E113" s="62" t="s">
        <v>205</v>
      </c>
    </row>
    <row r="114" spans="1:5" x14ac:dyDescent="0.25">
      <c r="A114" s="53">
        <v>17599</v>
      </c>
      <c r="B114" s="54">
        <v>44155.159663915634</v>
      </c>
      <c r="C114" s="55" t="s">
        <v>70</v>
      </c>
      <c r="D114" s="56">
        <v>610</v>
      </c>
      <c r="E114" s="57" t="s">
        <v>207</v>
      </c>
    </row>
    <row r="115" spans="1:5" x14ac:dyDescent="0.25">
      <c r="A115" s="58">
        <v>18005</v>
      </c>
      <c r="B115" s="59">
        <v>43832.652668714523</v>
      </c>
      <c r="C115" s="60" t="s">
        <v>61</v>
      </c>
      <c r="D115" s="61">
        <v>912</v>
      </c>
      <c r="E115" s="62" t="s">
        <v>208</v>
      </c>
    </row>
    <row r="116" spans="1:5" x14ac:dyDescent="0.25">
      <c r="A116" s="53">
        <v>17378</v>
      </c>
      <c r="B116" s="54">
        <v>43959.476503610611</v>
      </c>
      <c r="C116" s="55" t="s">
        <v>210</v>
      </c>
      <c r="D116" s="56">
        <v>1027</v>
      </c>
      <c r="E116" s="57" t="s">
        <v>209</v>
      </c>
    </row>
    <row r="117" spans="1:5" x14ac:dyDescent="0.25">
      <c r="A117" s="58">
        <v>18065</v>
      </c>
      <c r="B117" s="59">
        <v>44195.932631254196</v>
      </c>
      <c r="C117" s="60" t="s">
        <v>73</v>
      </c>
      <c r="D117" s="61">
        <v>1277</v>
      </c>
      <c r="E117" s="62" t="s">
        <v>211</v>
      </c>
    </row>
    <row r="118" spans="1:5" x14ac:dyDescent="0.25">
      <c r="A118" s="53">
        <v>17228</v>
      </c>
      <c r="B118" s="54">
        <v>43867.52250790596</v>
      </c>
      <c r="C118" s="55" t="s">
        <v>70</v>
      </c>
      <c r="D118" s="56">
        <v>1067</v>
      </c>
      <c r="E118" s="57" t="s">
        <v>214</v>
      </c>
    </row>
    <row r="119" spans="1:5" x14ac:dyDescent="0.25">
      <c r="A119" s="58">
        <v>17501</v>
      </c>
      <c r="B119" s="59">
        <v>43936.973969221115</v>
      </c>
      <c r="C119" s="60" t="s">
        <v>20</v>
      </c>
      <c r="D119" s="61">
        <v>756</v>
      </c>
      <c r="E119" s="62" t="s">
        <v>214</v>
      </c>
    </row>
    <row r="120" spans="1:5" x14ac:dyDescent="0.25">
      <c r="A120" s="53">
        <v>17692</v>
      </c>
      <c r="B120" s="54">
        <v>44002.239907503128</v>
      </c>
      <c r="C120" s="55" t="s">
        <v>154</v>
      </c>
      <c r="D120" s="56">
        <v>840</v>
      </c>
      <c r="E120" s="57" t="s">
        <v>214</v>
      </c>
    </row>
    <row r="121" spans="1:5" x14ac:dyDescent="0.25">
      <c r="A121" s="58">
        <v>17248</v>
      </c>
      <c r="B121" s="59">
        <v>43869.277312517166</v>
      </c>
      <c r="C121" s="60" t="s">
        <v>60</v>
      </c>
      <c r="D121" s="61">
        <v>1074</v>
      </c>
      <c r="E121" s="62" t="s">
        <v>215</v>
      </c>
    </row>
    <row r="122" spans="1:5" x14ac:dyDescent="0.25">
      <c r="A122" s="53">
        <v>17518</v>
      </c>
      <c r="B122" s="54">
        <v>44175.73056435585</v>
      </c>
      <c r="C122" s="55" t="s">
        <v>204</v>
      </c>
      <c r="D122" s="56">
        <v>490</v>
      </c>
      <c r="E122" s="57" t="s">
        <v>215</v>
      </c>
    </row>
    <row r="123" spans="1:5" x14ac:dyDescent="0.25">
      <c r="A123" s="58">
        <v>17499</v>
      </c>
      <c r="B123" s="59">
        <v>44179.962560415268</v>
      </c>
      <c r="C123" s="60" t="s">
        <v>210</v>
      </c>
      <c r="D123" s="61">
        <v>836</v>
      </c>
      <c r="E123" s="62" t="s">
        <v>217</v>
      </c>
    </row>
    <row r="124" spans="1:5" x14ac:dyDescent="0.25">
      <c r="A124" s="53">
        <v>17879</v>
      </c>
      <c r="B124" s="54">
        <v>43935.870208501816</v>
      </c>
      <c r="C124" s="55" t="s">
        <v>80</v>
      </c>
      <c r="D124" s="56">
        <v>1255</v>
      </c>
      <c r="E124" s="57" t="s">
        <v>217</v>
      </c>
    </row>
    <row r="125" spans="1:5" x14ac:dyDescent="0.25">
      <c r="A125" s="58">
        <v>17352</v>
      </c>
      <c r="B125" s="59">
        <v>43960.713465929031</v>
      </c>
      <c r="C125" s="60" t="s">
        <v>210</v>
      </c>
      <c r="D125" s="61">
        <v>2481</v>
      </c>
      <c r="E125" s="62" t="s">
        <v>218</v>
      </c>
    </row>
    <row r="126" spans="1:5" x14ac:dyDescent="0.25">
      <c r="A126" s="53">
        <v>17411</v>
      </c>
      <c r="B126" s="54">
        <v>43912.152314901352</v>
      </c>
      <c r="C126" s="55" t="s">
        <v>128</v>
      </c>
      <c r="D126" s="56">
        <v>185</v>
      </c>
      <c r="E126" s="57" t="s">
        <v>219</v>
      </c>
    </row>
    <row r="127" spans="1:5" x14ac:dyDescent="0.25">
      <c r="A127" s="58">
        <v>17628</v>
      </c>
      <c r="B127" s="59">
        <v>43881.657052278519</v>
      </c>
      <c r="C127" s="60" t="s">
        <v>36</v>
      </c>
      <c r="D127" s="61">
        <v>501</v>
      </c>
      <c r="E127" s="62" t="s">
        <v>219</v>
      </c>
    </row>
    <row r="128" spans="1:5" x14ac:dyDescent="0.25">
      <c r="A128" s="53">
        <v>18157</v>
      </c>
      <c r="B128" s="54">
        <v>43942.300347089767</v>
      </c>
      <c r="C128" s="55" t="s">
        <v>166</v>
      </c>
      <c r="D128" s="56">
        <v>1430</v>
      </c>
      <c r="E128" s="57" t="s">
        <v>219</v>
      </c>
    </row>
    <row r="129" spans="1:5" x14ac:dyDescent="0.25">
      <c r="A129" s="58">
        <v>17143</v>
      </c>
      <c r="B129" s="59">
        <v>43857.443130254745</v>
      </c>
      <c r="C129" s="60" t="s">
        <v>67</v>
      </c>
      <c r="D129" s="61">
        <v>1595</v>
      </c>
      <c r="E129" s="62" t="s">
        <v>221</v>
      </c>
    </row>
    <row r="130" spans="1:5" x14ac:dyDescent="0.25">
      <c r="A130" s="53">
        <v>17560</v>
      </c>
      <c r="B130" s="54">
        <v>43855.843341112137</v>
      </c>
      <c r="C130" s="55" t="s">
        <v>64</v>
      </c>
      <c r="D130" s="56">
        <v>258</v>
      </c>
      <c r="E130" s="57" t="s">
        <v>221</v>
      </c>
    </row>
    <row r="131" spans="1:5" x14ac:dyDescent="0.25">
      <c r="A131" s="58">
        <v>17949</v>
      </c>
      <c r="B131" s="59">
        <v>44100.518555402756</v>
      </c>
      <c r="C131" s="60" t="s">
        <v>83</v>
      </c>
      <c r="D131" s="61">
        <v>1417</v>
      </c>
      <c r="E131" s="62" t="s">
        <v>221</v>
      </c>
    </row>
    <row r="132" spans="1:5" x14ac:dyDescent="0.25">
      <c r="A132" s="53">
        <v>18026</v>
      </c>
      <c r="B132" s="54">
        <v>43965.484907388687</v>
      </c>
      <c r="C132" s="55" t="s">
        <v>9</v>
      </c>
      <c r="D132" s="56">
        <v>1035</v>
      </c>
      <c r="E132" s="57" t="s">
        <v>222</v>
      </c>
    </row>
    <row r="133" spans="1:5" x14ac:dyDescent="0.25">
      <c r="A133" s="58">
        <v>17385</v>
      </c>
      <c r="B133" s="59">
        <v>43978.835100889206</v>
      </c>
      <c r="C133" s="60" t="s">
        <v>21</v>
      </c>
      <c r="D133" s="61">
        <v>1479</v>
      </c>
      <c r="E133" s="62" t="s">
        <v>223</v>
      </c>
    </row>
    <row r="134" spans="1:5" x14ac:dyDescent="0.25">
      <c r="A134" s="53">
        <v>17449</v>
      </c>
      <c r="B134" s="54">
        <v>43900.48558306694</v>
      </c>
      <c r="C134" s="55" t="s">
        <v>55</v>
      </c>
      <c r="D134" s="56">
        <v>918</v>
      </c>
      <c r="E134" s="57" t="s">
        <v>223</v>
      </c>
    </row>
    <row r="135" spans="1:5" x14ac:dyDescent="0.25">
      <c r="A135" s="58">
        <v>17593</v>
      </c>
      <c r="B135" s="59">
        <v>44186.594187498093</v>
      </c>
      <c r="C135" s="60" t="s">
        <v>131</v>
      </c>
      <c r="D135" s="61">
        <v>422</v>
      </c>
      <c r="E135" s="62" t="s">
        <v>223</v>
      </c>
    </row>
    <row r="136" spans="1:5" x14ac:dyDescent="0.25">
      <c r="A136" s="53">
        <v>17605</v>
      </c>
      <c r="B136" s="54">
        <v>43886.326168775558</v>
      </c>
      <c r="C136" s="55" t="s">
        <v>111</v>
      </c>
      <c r="D136" s="56">
        <v>1398</v>
      </c>
      <c r="E136" s="57" t="s">
        <v>224</v>
      </c>
    </row>
    <row r="137" spans="1:5" x14ac:dyDescent="0.25">
      <c r="A137" s="58">
        <v>18056</v>
      </c>
      <c r="B137" s="59">
        <v>43904.364131212234</v>
      </c>
      <c r="C137" s="60" t="s">
        <v>41</v>
      </c>
      <c r="D137" s="61">
        <v>554</v>
      </c>
      <c r="E137" s="62" t="s">
        <v>224</v>
      </c>
    </row>
    <row r="138" spans="1:5" x14ac:dyDescent="0.25">
      <c r="A138" s="53">
        <v>17230</v>
      </c>
      <c r="B138" s="54">
        <v>44052.608448266983</v>
      </c>
      <c r="C138" s="55" t="s">
        <v>15</v>
      </c>
      <c r="D138" s="56">
        <v>626</v>
      </c>
      <c r="E138" s="57" t="s">
        <v>225</v>
      </c>
    </row>
    <row r="139" spans="1:5" x14ac:dyDescent="0.25">
      <c r="A139" s="58">
        <v>17510</v>
      </c>
      <c r="B139" s="59">
        <v>44021.251274347305</v>
      </c>
      <c r="C139" s="60" t="s">
        <v>210</v>
      </c>
      <c r="D139" s="61">
        <v>853</v>
      </c>
      <c r="E139" s="62" t="s">
        <v>225</v>
      </c>
    </row>
    <row r="140" spans="1:5" x14ac:dyDescent="0.25">
      <c r="A140" s="53">
        <v>17476</v>
      </c>
      <c r="B140" s="54">
        <v>43836.586858034134</v>
      </c>
      <c r="C140" s="55" t="s">
        <v>73</v>
      </c>
      <c r="D140" s="56">
        <v>1402</v>
      </c>
      <c r="E140" s="57" t="s">
        <v>226</v>
      </c>
    </row>
    <row r="141" spans="1:5" x14ac:dyDescent="0.25">
      <c r="A141" s="58">
        <v>17601</v>
      </c>
      <c r="B141" s="59">
        <v>44028.019369840622</v>
      </c>
      <c r="C141" s="60" t="s">
        <v>131</v>
      </c>
      <c r="D141" s="61">
        <v>1824</v>
      </c>
      <c r="E141" s="62" t="s">
        <v>227</v>
      </c>
    </row>
    <row r="142" spans="1:5" x14ac:dyDescent="0.25">
      <c r="A142" s="53">
        <v>17197</v>
      </c>
      <c r="B142" s="54">
        <v>43917.797997236252</v>
      </c>
      <c r="C142" s="55" t="s">
        <v>9</v>
      </c>
      <c r="D142" s="56">
        <v>1840</v>
      </c>
      <c r="E142" s="57" t="s">
        <v>228</v>
      </c>
    </row>
    <row r="143" spans="1:5" x14ac:dyDescent="0.25">
      <c r="A143" s="58">
        <v>17995</v>
      </c>
      <c r="B143" s="59">
        <v>44166.556409597397</v>
      </c>
      <c r="C143" s="60" t="s">
        <v>154</v>
      </c>
      <c r="D143" s="61">
        <v>1948</v>
      </c>
      <c r="E143" s="62" t="s">
        <v>228</v>
      </c>
    </row>
    <row r="144" spans="1:5" x14ac:dyDescent="0.25">
      <c r="A144" s="53">
        <v>17554</v>
      </c>
      <c r="B144" s="54">
        <v>44143.808969736099</v>
      </c>
      <c r="C144" s="55" t="s">
        <v>148</v>
      </c>
      <c r="D144" s="56">
        <v>894</v>
      </c>
      <c r="E144" s="57" t="s">
        <v>229</v>
      </c>
    </row>
    <row r="145" spans="1:5" x14ac:dyDescent="0.25">
      <c r="A145" s="58">
        <v>17106</v>
      </c>
      <c r="B145" s="59">
        <v>43901.759744882584</v>
      </c>
      <c r="C145" s="60" t="s">
        <v>29</v>
      </c>
      <c r="D145" s="61">
        <v>1472</v>
      </c>
      <c r="E145" s="62" t="s">
        <v>231</v>
      </c>
    </row>
    <row r="146" spans="1:5" x14ac:dyDescent="0.25">
      <c r="A146" s="53">
        <v>17125</v>
      </c>
      <c r="B146" s="54">
        <v>43953.712689161301</v>
      </c>
      <c r="C146" s="55" t="s">
        <v>191</v>
      </c>
      <c r="D146" s="56">
        <v>1211</v>
      </c>
      <c r="E146" s="57" t="s">
        <v>232</v>
      </c>
    </row>
    <row r="147" spans="1:5" x14ac:dyDescent="0.25">
      <c r="A147" s="58">
        <v>17167</v>
      </c>
      <c r="B147" s="59">
        <v>44161.598865270615</v>
      </c>
      <c r="C147" s="60" t="s">
        <v>56</v>
      </c>
      <c r="D147" s="61">
        <v>1367</v>
      </c>
      <c r="E147" s="62" t="s">
        <v>233</v>
      </c>
    </row>
    <row r="148" spans="1:5" x14ac:dyDescent="0.25">
      <c r="A148" s="53">
        <v>17260</v>
      </c>
      <c r="B148" s="54">
        <v>44068.528779268265</v>
      </c>
      <c r="C148" s="55" t="s">
        <v>56</v>
      </c>
      <c r="D148" s="56">
        <v>894</v>
      </c>
      <c r="E148" s="57" t="s">
        <v>233</v>
      </c>
    </row>
    <row r="149" spans="1:5" x14ac:dyDescent="0.25">
      <c r="A149" s="58">
        <v>17970</v>
      </c>
      <c r="B149" s="59">
        <v>44078.074823617935</v>
      </c>
      <c r="C149" s="60" t="s">
        <v>121</v>
      </c>
      <c r="D149" s="61">
        <v>901</v>
      </c>
      <c r="E149" s="62" t="s">
        <v>233</v>
      </c>
    </row>
    <row r="150" spans="1:5" x14ac:dyDescent="0.25">
      <c r="A150" s="53">
        <v>18012</v>
      </c>
      <c r="B150" s="54">
        <v>44049.201058626175</v>
      </c>
      <c r="C150" s="55" t="s">
        <v>210</v>
      </c>
      <c r="D150" s="56">
        <v>1740</v>
      </c>
      <c r="E150" s="57" t="s">
        <v>233</v>
      </c>
    </row>
    <row r="151" spans="1:5" x14ac:dyDescent="0.25">
      <c r="A151" s="58">
        <v>17670</v>
      </c>
      <c r="B151" s="59">
        <v>44147.947914361954</v>
      </c>
      <c r="C151" s="60" t="s">
        <v>35</v>
      </c>
      <c r="D151" s="61">
        <v>226</v>
      </c>
      <c r="E151" s="62" t="s">
        <v>234</v>
      </c>
    </row>
    <row r="152" spans="1:5" x14ac:dyDescent="0.25">
      <c r="A152" s="53">
        <v>17917</v>
      </c>
      <c r="B152" s="54">
        <v>43833.120560407639</v>
      </c>
      <c r="C152" s="55" t="s">
        <v>179</v>
      </c>
      <c r="D152" s="56">
        <v>1231</v>
      </c>
      <c r="E152" s="57" t="s">
        <v>234</v>
      </c>
    </row>
    <row r="153" spans="1:5" x14ac:dyDescent="0.25">
      <c r="A153" s="58">
        <v>17286</v>
      </c>
      <c r="B153" s="59">
        <v>43913.283790826797</v>
      </c>
      <c r="C153" s="60" t="s">
        <v>143</v>
      </c>
      <c r="D153" s="61">
        <v>1082</v>
      </c>
      <c r="E153" s="62" t="s">
        <v>235</v>
      </c>
    </row>
    <row r="154" spans="1:5" x14ac:dyDescent="0.25">
      <c r="A154" s="53">
        <v>17492</v>
      </c>
      <c r="B154" s="54">
        <v>43919.608548402786</v>
      </c>
      <c r="C154" s="55" t="s">
        <v>44</v>
      </c>
      <c r="D154" s="56">
        <v>1230</v>
      </c>
      <c r="E154" s="57" t="s">
        <v>235</v>
      </c>
    </row>
    <row r="155" spans="1:5" x14ac:dyDescent="0.25">
      <c r="A155" s="58">
        <v>17589</v>
      </c>
      <c r="B155" s="59">
        <v>43886.6515853405</v>
      </c>
      <c r="C155" s="60" t="s">
        <v>19</v>
      </c>
      <c r="D155" s="61">
        <v>1121</v>
      </c>
      <c r="E155" s="62" t="s">
        <v>235</v>
      </c>
    </row>
    <row r="156" spans="1:5" x14ac:dyDescent="0.25">
      <c r="A156" s="53">
        <v>17211</v>
      </c>
      <c r="B156" s="54">
        <v>44096.956044912338</v>
      </c>
      <c r="C156" s="55" t="s">
        <v>239</v>
      </c>
      <c r="D156" s="56">
        <v>1332</v>
      </c>
      <c r="E156" s="57" t="s">
        <v>240</v>
      </c>
    </row>
    <row r="157" spans="1:5" x14ac:dyDescent="0.25">
      <c r="A157" s="58">
        <v>18001</v>
      </c>
      <c r="B157" s="59">
        <v>44085.655195951462</v>
      </c>
      <c r="C157" s="60" t="s">
        <v>9</v>
      </c>
      <c r="D157" s="61">
        <v>1318</v>
      </c>
      <c r="E157" s="62" t="s">
        <v>240</v>
      </c>
    </row>
    <row r="158" spans="1:5" x14ac:dyDescent="0.25">
      <c r="A158" s="53">
        <v>17412</v>
      </c>
      <c r="B158" s="54">
        <v>43914.127049684525</v>
      </c>
      <c r="C158" s="55" t="s">
        <v>56</v>
      </c>
      <c r="D158" s="56">
        <v>1357</v>
      </c>
      <c r="E158" s="57" t="s">
        <v>242</v>
      </c>
    </row>
    <row r="159" spans="1:5" x14ac:dyDescent="0.25">
      <c r="A159" s="58">
        <v>17644</v>
      </c>
      <c r="B159" s="59">
        <v>44034.064973115921</v>
      </c>
      <c r="C159" s="60" t="s">
        <v>70</v>
      </c>
      <c r="D159" s="61">
        <v>931</v>
      </c>
      <c r="E159" s="62" t="s">
        <v>242</v>
      </c>
    </row>
    <row r="160" spans="1:5" x14ac:dyDescent="0.25">
      <c r="A160" s="53">
        <v>17830</v>
      </c>
      <c r="B160" s="54">
        <v>44158.101585626602</v>
      </c>
      <c r="C160" s="55" t="s">
        <v>29</v>
      </c>
      <c r="D160" s="56">
        <v>1368</v>
      </c>
      <c r="E160" s="57" t="s">
        <v>242</v>
      </c>
    </row>
    <row r="161" spans="1:5" x14ac:dyDescent="0.25">
      <c r="A161" s="58">
        <v>17289</v>
      </c>
      <c r="B161" s="59">
        <v>44085.568361997604</v>
      </c>
      <c r="C161" s="60" t="s">
        <v>154</v>
      </c>
      <c r="D161" s="61">
        <v>576</v>
      </c>
      <c r="E161" s="62" t="s">
        <v>244</v>
      </c>
    </row>
    <row r="162" spans="1:5" x14ac:dyDescent="0.25">
      <c r="A162" s="53">
        <v>17684</v>
      </c>
      <c r="B162" s="54">
        <v>43945.109067201614</v>
      </c>
      <c r="C162" s="55" t="s">
        <v>41</v>
      </c>
      <c r="D162" s="56">
        <v>1234</v>
      </c>
      <c r="E162" s="57" t="s">
        <v>244</v>
      </c>
    </row>
    <row r="163" spans="1:5" x14ac:dyDescent="0.25">
      <c r="A163" s="58">
        <v>17388</v>
      </c>
      <c r="B163" s="59">
        <v>43969.561677217484</v>
      </c>
      <c r="C163" s="60" t="s">
        <v>80</v>
      </c>
      <c r="D163" s="61">
        <v>651</v>
      </c>
      <c r="E163" s="62" t="s">
        <v>248</v>
      </c>
    </row>
    <row r="164" spans="1:5" x14ac:dyDescent="0.25">
      <c r="A164" s="53">
        <v>17912</v>
      </c>
      <c r="B164" s="54">
        <v>43906.227267503738</v>
      </c>
      <c r="C164" s="55" t="s">
        <v>55</v>
      </c>
      <c r="D164" s="56">
        <v>428</v>
      </c>
      <c r="E164" s="57" t="s">
        <v>248</v>
      </c>
    </row>
    <row r="165" spans="1:5" x14ac:dyDescent="0.25">
      <c r="A165" s="58">
        <v>17401</v>
      </c>
      <c r="B165" s="59">
        <v>44166.97477221489</v>
      </c>
      <c r="C165" s="60" t="s">
        <v>93</v>
      </c>
      <c r="D165" s="61">
        <v>1154</v>
      </c>
      <c r="E165" s="62" t="s">
        <v>255</v>
      </c>
    </row>
    <row r="166" spans="1:5" x14ac:dyDescent="0.25">
      <c r="A166" s="53">
        <v>18131</v>
      </c>
      <c r="B166" s="54">
        <v>44151.178369283676</v>
      </c>
      <c r="C166" s="55" t="s">
        <v>20</v>
      </c>
      <c r="D166" s="56">
        <v>1198</v>
      </c>
      <c r="E166" s="57" t="s">
        <v>255</v>
      </c>
    </row>
    <row r="167" spans="1:5" x14ac:dyDescent="0.25">
      <c r="A167" s="58">
        <v>17134</v>
      </c>
      <c r="B167" s="59">
        <v>43935.023472070694</v>
      </c>
      <c r="C167" s="60" t="s">
        <v>11</v>
      </c>
      <c r="D167" s="61">
        <v>1490</v>
      </c>
      <c r="E167" s="62" t="s">
        <v>256</v>
      </c>
    </row>
    <row r="168" spans="1:5" x14ac:dyDescent="0.25">
      <c r="A168" s="53">
        <v>17768</v>
      </c>
      <c r="B168" s="54">
        <v>44025.712474107742</v>
      </c>
      <c r="C168" s="55" t="s">
        <v>20</v>
      </c>
      <c r="D168" s="56">
        <v>1008</v>
      </c>
      <c r="E168" s="57" t="s">
        <v>256</v>
      </c>
    </row>
    <row r="169" spans="1:5" x14ac:dyDescent="0.25">
      <c r="A169" s="58">
        <v>17908</v>
      </c>
      <c r="B169" s="59">
        <v>44196.003552675247</v>
      </c>
      <c r="C169" s="60" t="s">
        <v>11</v>
      </c>
      <c r="D169" s="61">
        <v>985</v>
      </c>
      <c r="E169" s="62" t="s">
        <v>256</v>
      </c>
    </row>
    <row r="170" spans="1:5" x14ac:dyDescent="0.25">
      <c r="A170" s="53">
        <v>17985</v>
      </c>
      <c r="B170" s="54">
        <v>44156.176169157028</v>
      </c>
      <c r="C170" s="55" t="s">
        <v>100</v>
      </c>
      <c r="D170" s="56">
        <v>249</v>
      </c>
      <c r="E170" s="57" t="s">
        <v>256</v>
      </c>
    </row>
    <row r="171" spans="1:5" x14ac:dyDescent="0.25">
      <c r="A171" s="58">
        <v>18059</v>
      </c>
      <c r="B171" s="59">
        <v>43931.197614431381</v>
      </c>
      <c r="C171" s="60" t="s">
        <v>93</v>
      </c>
      <c r="D171" s="61">
        <v>1867</v>
      </c>
      <c r="E171" s="62" t="s">
        <v>256</v>
      </c>
    </row>
    <row r="172" spans="1:5" x14ac:dyDescent="0.25">
      <c r="A172" s="53">
        <v>17216</v>
      </c>
      <c r="B172" s="54">
        <v>44003.547896623611</v>
      </c>
      <c r="C172" s="55" t="s">
        <v>210</v>
      </c>
      <c r="D172" s="56">
        <v>1532</v>
      </c>
      <c r="E172" s="57" t="s">
        <v>257</v>
      </c>
    </row>
    <row r="173" spans="1:5" x14ac:dyDescent="0.25">
      <c r="A173" s="58">
        <v>17886</v>
      </c>
      <c r="B173" s="59">
        <v>44162.783031702042</v>
      </c>
      <c r="C173" s="60" t="s">
        <v>99</v>
      </c>
      <c r="D173" s="61">
        <v>1278</v>
      </c>
      <c r="E173" s="62" t="s">
        <v>258</v>
      </c>
    </row>
    <row r="174" spans="1:5" x14ac:dyDescent="0.25">
      <c r="A174" s="53">
        <v>17447</v>
      </c>
      <c r="B174" s="54">
        <v>43968.963218450546</v>
      </c>
      <c r="C174" s="55" t="s">
        <v>98</v>
      </c>
      <c r="D174" s="56">
        <v>1629</v>
      </c>
      <c r="E174" s="57" t="s">
        <v>259</v>
      </c>
    </row>
    <row r="175" spans="1:5" x14ac:dyDescent="0.25">
      <c r="A175" s="58">
        <v>17176</v>
      </c>
      <c r="B175" s="59">
        <v>44028.000506639481</v>
      </c>
      <c r="C175" s="60" t="s">
        <v>90</v>
      </c>
      <c r="D175" s="61">
        <v>949</v>
      </c>
      <c r="E175" s="62" t="s">
        <v>260</v>
      </c>
    </row>
    <row r="176" spans="1:5" x14ac:dyDescent="0.25">
      <c r="A176" s="53">
        <v>17967</v>
      </c>
      <c r="B176" s="54">
        <v>44125.094882726669</v>
      </c>
      <c r="C176" s="55" t="s">
        <v>19</v>
      </c>
      <c r="D176" s="56">
        <v>1086</v>
      </c>
      <c r="E176" s="57" t="s">
        <v>260</v>
      </c>
    </row>
    <row r="177" spans="1:5" x14ac:dyDescent="0.25">
      <c r="A177" s="58">
        <v>17992</v>
      </c>
      <c r="B177" s="59">
        <v>43957.516627550125</v>
      </c>
      <c r="C177" s="60" t="s">
        <v>25</v>
      </c>
      <c r="D177" s="61">
        <v>589</v>
      </c>
      <c r="E177" s="62" t="s">
        <v>260</v>
      </c>
    </row>
    <row r="178" spans="1:5" x14ac:dyDescent="0.25">
      <c r="A178" s="53">
        <v>17124</v>
      </c>
      <c r="B178" s="54">
        <v>44008.821583986282</v>
      </c>
      <c r="C178" s="55" t="s">
        <v>11</v>
      </c>
      <c r="D178" s="56">
        <v>1193</v>
      </c>
      <c r="E178" s="57" t="s">
        <v>261</v>
      </c>
    </row>
    <row r="179" spans="1:5" x14ac:dyDescent="0.25">
      <c r="A179" s="58">
        <v>17569</v>
      </c>
      <c r="B179" s="59">
        <v>43888.279089689255</v>
      </c>
      <c r="C179" s="60" t="s">
        <v>239</v>
      </c>
      <c r="D179" s="61">
        <v>855</v>
      </c>
      <c r="E179" s="62" t="s">
        <v>261</v>
      </c>
    </row>
    <row r="180" spans="1:5" x14ac:dyDescent="0.25">
      <c r="A180" s="53">
        <v>17672</v>
      </c>
      <c r="B180" s="54">
        <v>43998.825984239578</v>
      </c>
      <c r="C180" s="55" t="s">
        <v>56</v>
      </c>
      <c r="D180" s="56">
        <v>1092</v>
      </c>
      <c r="E180" s="57" t="s">
        <v>261</v>
      </c>
    </row>
    <row r="181" spans="1:5" x14ac:dyDescent="0.25">
      <c r="A181" s="58">
        <v>17719</v>
      </c>
      <c r="B181" s="59">
        <v>43948.134872198105</v>
      </c>
      <c r="C181" s="60" t="s">
        <v>103</v>
      </c>
      <c r="D181" s="61">
        <v>893</v>
      </c>
      <c r="E181" s="62" t="s">
        <v>262</v>
      </c>
    </row>
    <row r="182" spans="1:5" x14ac:dyDescent="0.25">
      <c r="A182" s="53">
        <v>17801</v>
      </c>
      <c r="B182" s="54">
        <v>43956.022219419479</v>
      </c>
      <c r="C182" s="55" t="s">
        <v>108</v>
      </c>
      <c r="D182" s="56">
        <v>1279</v>
      </c>
      <c r="E182" s="57" t="s">
        <v>262</v>
      </c>
    </row>
    <row r="183" spans="1:5" x14ac:dyDescent="0.25">
      <c r="A183" s="58">
        <v>17094</v>
      </c>
      <c r="B183" s="59">
        <v>43897.818916559219</v>
      </c>
      <c r="C183" s="60" t="s">
        <v>114</v>
      </c>
      <c r="D183" s="61">
        <v>1590</v>
      </c>
      <c r="E183" s="62" t="s">
        <v>263</v>
      </c>
    </row>
    <row r="184" spans="1:5" x14ac:dyDescent="0.25">
      <c r="A184" s="53">
        <v>17585</v>
      </c>
      <c r="B184" s="54">
        <v>44140.193663358688</v>
      </c>
      <c r="C184" s="55" t="s">
        <v>64</v>
      </c>
      <c r="D184" s="56">
        <v>265</v>
      </c>
      <c r="E184" s="57" t="s">
        <v>263</v>
      </c>
    </row>
    <row r="185" spans="1:5" x14ac:dyDescent="0.25">
      <c r="A185" s="58">
        <v>17976</v>
      </c>
      <c r="B185" s="59">
        <v>44111.195864915848</v>
      </c>
      <c r="C185" s="60" t="s">
        <v>265</v>
      </c>
      <c r="D185" s="61">
        <v>1262</v>
      </c>
      <c r="E185" s="62" t="s">
        <v>263</v>
      </c>
    </row>
    <row r="186" spans="1:5" x14ac:dyDescent="0.25">
      <c r="A186" s="53">
        <v>17832</v>
      </c>
      <c r="B186" s="54">
        <v>44098.599040269852</v>
      </c>
      <c r="C186" s="55" t="s">
        <v>59</v>
      </c>
      <c r="D186" s="56">
        <v>-21</v>
      </c>
      <c r="E186" s="57" t="s">
        <v>266</v>
      </c>
    </row>
    <row r="187" spans="1:5" x14ac:dyDescent="0.25">
      <c r="A187" s="58">
        <v>17880</v>
      </c>
      <c r="B187" s="59">
        <v>43963.881640672684</v>
      </c>
      <c r="C187" s="60" t="s">
        <v>40</v>
      </c>
      <c r="D187" s="61">
        <v>1207</v>
      </c>
      <c r="E187" s="62" t="s">
        <v>266</v>
      </c>
    </row>
    <row r="188" spans="1:5" x14ac:dyDescent="0.25">
      <c r="A188" s="53">
        <v>17096</v>
      </c>
      <c r="B188" s="54">
        <v>44014.479701280594</v>
      </c>
      <c r="C188" s="55" t="s">
        <v>80</v>
      </c>
      <c r="D188" s="56">
        <v>1392</v>
      </c>
      <c r="E188" s="57" t="s">
        <v>268</v>
      </c>
    </row>
    <row r="189" spans="1:5" x14ac:dyDescent="0.25">
      <c r="A189" s="58">
        <v>17358</v>
      </c>
      <c r="B189" s="59">
        <v>44166.224354028702</v>
      </c>
      <c r="C189" s="60" t="s">
        <v>143</v>
      </c>
      <c r="D189" s="61">
        <v>-167</v>
      </c>
      <c r="E189" s="62" t="s">
        <v>268</v>
      </c>
    </row>
    <row r="190" spans="1:5" x14ac:dyDescent="0.25">
      <c r="A190" s="53">
        <v>17454</v>
      </c>
      <c r="B190" s="54">
        <v>43998.063236474991</v>
      </c>
      <c r="C190" s="55" t="s">
        <v>15</v>
      </c>
      <c r="D190" s="56">
        <v>1758</v>
      </c>
      <c r="E190" s="57" t="s">
        <v>268</v>
      </c>
    </row>
    <row r="191" spans="1:5" x14ac:dyDescent="0.25">
      <c r="A191" s="58">
        <v>18034</v>
      </c>
      <c r="B191" s="59">
        <v>43927.911096811295</v>
      </c>
      <c r="C191" s="60" t="s">
        <v>16</v>
      </c>
      <c r="D191" s="61">
        <v>921</v>
      </c>
      <c r="E191" s="62" t="s">
        <v>268</v>
      </c>
    </row>
    <row r="192" spans="1:5" x14ac:dyDescent="0.25">
      <c r="A192" s="53">
        <v>17466</v>
      </c>
      <c r="B192" s="54">
        <v>43967.230016946793</v>
      </c>
      <c r="C192" s="55" t="s">
        <v>28</v>
      </c>
      <c r="D192" s="56">
        <v>2278</v>
      </c>
      <c r="E192" s="57" t="s">
        <v>269</v>
      </c>
    </row>
    <row r="193" spans="1:5" x14ac:dyDescent="0.25">
      <c r="A193" s="58">
        <v>17480</v>
      </c>
      <c r="B193" s="59">
        <v>43844.04909825325</v>
      </c>
      <c r="C193" s="60" t="s">
        <v>166</v>
      </c>
      <c r="D193" s="61">
        <v>-341</v>
      </c>
      <c r="E193" s="62" t="s">
        <v>269</v>
      </c>
    </row>
    <row r="194" spans="1:5" x14ac:dyDescent="0.25">
      <c r="A194" s="53">
        <v>17640</v>
      </c>
      <c r="B194" s="54">
        <v>43835.048716783524</v>
      </c>
      <c r="C194" s="55" t="s">
        <v>41</v>
      </c>
      <c r="D194" s="56">
        <v>1131</v>
      </c>
      <c r="E194" s="57" t="s">
        <v>269</v>
      </c>
    </row>
    <row r="195" spans="1:5" x14ac:dyDescent="0.25">
      <c r="A195" s="46">
        <v>17171</v>
      </c>
      <c r="B195" s="47">
        <v>44114.913812398911</v>
      </c>
      <c r="C195" s="45" t="s">
        <v>35</v>
      </c>
      <c r="D195" s="48">
        <v>2137</v>
      </c>
      <c r="E195" s="49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5E3D-EA66-465D-ACFC-7ED05B90C5F7}">
  <dimension ref="A1:E68"/>
  <sheetViews>
    <sheetView workbookViewId="0">
      <selection activeCell="B2" sqref="B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17199</v>
      </c>
      <c r="B2" s="1">
        <v>44232.654330968857</v>
      </c>
      <c r="C2" t="s">
        <v>204</v>
      </c>
      <c r="D2" s="2">
        <v>593</v>
      </c>
      <c r="E2" s="3" t="s">
        <v>17</v>
      </c>
    </row>
    <row r="3" spans="1:5" x14ac:dyDescent="0.25">
      <c r="A3">
        <v>17473</v>
      </c>
      <c r="B3" s="1">
        <v>44233.925436735153</v>
      </c>
      <c r="C3" t="s">
        <v>80</v>
      </c>
      <c r="D3" s="2">
        <v>777</v>
      </c>
      <c r="E3" t="s">
        <v>33</v>
      </c>
    </row>
    <row r="4" spans="1:5" x14ac:dyDescent="0.25">
      <c r="A4">
        <v>17505</v>
      </c>
      <c r="B4" s="1">
        <v>44212.23212313652</v>
      </c>
      <c r="C4" t="s">
        <v>47</v>
      </c>
      <c r="D4" s="2">
        <v>581</v>
      </c>
      <c r="E4" t="s">
        <v>33</v>
      </c>
    </row>
    <row r="5" spans="1:5" x14ac:dyDescent="0.25">
      <c r="A5">
        <v>18011</v>
      </c>
      <c r="B5" s="1">
        <v>44223.935949087143</v>
      </c>
      <c r="C5" t="s">
        <v>138</v>
      </c>
      <c r="D5" s="2">
        <v>1417</v>
      </c>
      <c r="E5" t="s">
        <v>62</v>
      </c>
    </row>
    <row r="6" spans="1:5" x14ac:dyDescent="0.25">
      <c r="A6">
        <v>18156</v>
      </c>
      <c r="B6" s="1">
        <v>44328.821564912796</v>
      </c>
      <c r="C6" t="s">
        <v>103</v>
      </c>
      <c r="D6" s="2">
        <v>554</v>
      </c>
      <c r="E6" t="s">
        <v>62</v>
      </c>
    </row>
    <row r="7" spans="1:5" x14ac:dyDescent="0.25">
      <c r="A7">
        <v>17802</v>
      </c>
      <c r="B7" s="1">
        <v>44307.394865274429</v>
      </c>
      <c r="C7" t="s">
        <v>80</v>
      </c>
      <c r="D7" s="2">
        <v>326</v>
      </c>
      <c r="E7" t="s">
        <v>68</v>
      </c>
    </row>
    <row r="8" spans="1:5" x14ac:dyDescent="0.25">
      <c r="A8">
        <v>17491</v>
      </c>
      <c r="B8" s="1">
        <v>44252.465539693832</v>
      </c>
      <c r="C8" t="s">
        <v>20</v>
      </c>
      <c r="D8" s="2">
        <v>510</v>
      </c>
      <c r="E8" t="s">
        <v>71</v>
      </c>
    </row>
    <row r="9" spans="1:5" x14ac:dyDescent="0.25">
      <c r="A9">
        <v>17999</v>
      </c>
      <c r="B9" s="1">
        <v>44266.076129674911</v>
      </c>
      <c r="C9" t="s">
        <v>28</v>
      </c>
      <c r="D9" s="2">
        <v>651</v>
      </c>
      <c r="E9" t="s">
        <v>81</v>
      </c>
    </row>
    <row r="10" spans="1:5" x14ac:dyDescent="0.25">
      <c r="A10">
        <v>17544</v>
      </c>
      <c r="B10" s="1">
        <v>44205.271601915359</v>
      </c>
      <c r="C10" t="s">
        <v>166</v>
      </c>
      <c r="D10" s="2">
        <v>781</v>
      </c>
      <c r="E10" t="s">
        <v>86</v>
      </c>
    </row>
    <row r="11" spans="1:5" x14ac:dyDescent="0.25">
      <c r="A11">
        <v>17153</v>
      </c>
      <c r="B11" s="1">
        <v>44242.807791471481</v>
      </c>
      <c r="C11" t="s">
        <v>127</v>
      </c>
      <c r="D11" s="2">
        <v>675</v>
      </c>
      <c r="E11" t="s">
        <v>94</v>
      </c>
    </row>
    <row r="12" spans="1:5" x14ac:dyDescent="0.25">
      <c r="A12">
        <v>17623</v>
      </c>
      <c r="B12" s="1">
        <v>44280.778045415878</v>
      </c>
      <c r="C12" t="s">
        <v>61</v>
      </c>
      <c r="D12" s="2">
        <v>-251</v>
      </c>
      <c r="E12" t="s">
        <v>96</v>
      </c>
    </row>
    <row r="13" spans="1:5" x14ac:dyDescent="0.25">
      <c r="A13">
        <v>17771</v>
      </c>
      <c r="B13" s="1">
        <v>44233.646177053452</v>
      </c>
      <c r="C13" t="s">
        <v>38</v>
      </c>
      <c r="D13" s="2">
        <v>206</v>
      </c>
      <c r="E13" t="s">
        <v>96</v>
      </c>
    </row>
    <row r="14" spans="1:5" x14ac:dyDescent="0.25">
      <c r="A14">
        <v>17184</v>
      </c>
      <c r="B14" s="1">
        <v>44262.994261980057</v>
      </c>
      <c r="C14" t="s">
        <v>35</v>
      </c>
      <c r="D14" s="2">
        <v>17</v>
      </c>
      <c r="E14" t="s">
        <v>106</v>
      </c>
    </row>
    <row r="15" spans="1:5" x14ac:dyDescent="0.25">
      <c r="A15">
        <v>18124</v>
      </c>
      <c r="B15" s="1">
        <v>44269.393418550491</v>
      </c>
      <c r="C15" t="s">
        <v>88</v>
      </c>
      <c r="D15" s="2">
        <v>1364</v>
      </c>
      <c r="E15" t="s">
        <v>109</v>
      </c>
    </row>
    <row r="16" spans="1:5" x14ac:dyDescent="0.25">
      <c r="A16">
        <v>17856</v>
      </c>
      <c r="B16" s="1">
        <v>44327.534651994705</v>
      </c>
      <c r="C16" t="s">
        <v>60</v>
      </c>
      <c r="D16" s="2">
        <v>867</v>
      </c>
      <c r="E16" t="s">
        <v>119</v>
      </c>
    </row>
    <row r="17" spans="1:5" x14ac:dyDescent="0.25">
      <c r="A17">
        <v>17303</v>
      </c>
      <c r="B17" s="1">
        <v>44278.545654058456</v>
      </c>
      <c r="C17" t="s">
        <v>48</v>
      </c>
      <c r="D17" s="2">
        <v>1661</v>
      </c>
      <c r="E17" t="s">
        <v>122</v>
      </c>
    </row>
    <row r="18" spans="1:5" x14ac:dyDescent="0.25">
      <c r="A18">
        <v>17495</v>
      </c>
      <c r="B18" s="1">
        <v>44308.20071387291</v>
      </c>
      <c r="C18" t="s">
        <v>166</v>
      </c>
      <c r="D18" s="2">
        <v>1441</v>
      </c>
      <c r="E18" t="s">
        <v>122</v>
      </c>
    </row>
    <row r="19" spans="1:5" x14ac:dyDescent="0.25">
      <c r="A19">
        <v>17643</v>
      </c>
      <c r="B19" s="1">
        <v>44241.645017385483</v>
      </c>
      <c r="C19" t="s">
        <v>28</v>
      </c>
      <c r="D19" s="2">
        <v>359</v>
      </c>
      <c r="E19" t="s">
        <v>122</v>
      </c>
    </row>
    <row r="20" spans="1:5" x14ac:dyDescent="0.25">
      <c r="A20">
        <v>18152</v>
      </c>
      <c r="B20" s="1">
        <v>44238.578746080399</v>
      </c>
      <c r="C20" t="s">
        <v>100</v>
      </c>
      <c r="D20" s="2">
        <v>1170</v>
      </c>
      <c r="E20" t="s">
        <v>122</v>
      </c>
    </row>
    <row r="21" spans="1:5" x14ac:dyDescent="0.25">
      <c r="A21">
        <v>17935</v>
      </c>
      <c r="B21" s="1">
        <v>44199.070667028427</v>
      </c>
      <c r="C21" t="s">
        <v>166</v>
      </c>
      <c r="D21" s="2">
        <v>1415</v>
      </c>
      <c r="E21" t="s">
        <v>125</v>
      </c>
    </row>
    <row r="22" spans="1:5" x14ac:dyDescent="0.25">
      <c r="A22">
        <v>17108</v>
      </c>
      <c r="B22" s="1">
        <v>44238.09188580513</v>
      </c>
      <c r="C22" t="s">
        <v>154</v>
      </c>
      <c r="D22" s="2">
        <v>1446</v>
      </c>
      <c r="E22" t="s">
        <v>144</v>
      </c>
    </row>
    <row r="23" spans="1:5" x14ac:dyDescent="0.25">
      <c r="A23">
        <v>17736</v>
      </c>
      <c r="B23" s="1">
        <v>44315.157862901688</v>
      </c>
      <c r="C23" t="s">
        <v>90</v>
      </c>
      <c r="D23" s="2">
        <v>1280</v>
      </c>
      <c r="E23" t="s">
        <v>144</v>
      </c>
    </row>
    <row r="24" spans="1:5" x14ac:dyDescent="0.25">
      <c r="A24">
        <v>17885</v>
      </c>
      <c r="B24" s="1">
        <v>44236.492096662521</v>
      </c>
      <c r="C24" t="s">
        <v>25</v>
      </c>
      <c r="D24" s="2">
        <v>1109</v>
      </c>
      <c r="E24" t="s">
        <v>144</v>
      </c>
    </row>
    <row r="25" spans="1:5" x14ac:dyDescent="0.25">
      <c r="A25">
        <v>17331</v>
      </c>
      <c r="B25" s="1">
        <v>44273.039285421371</v>
      </c>
      <c r="C25" t="s">
        <v>127</v>
      </c>
      <c r="D25" s="2">
        <v>1701</v>
      </c>
      <c r="E25" t="s">
        <v>146</v>
      </c>
    </row>
    <row r="26" spans="1:5" x14ac:dyDescent="0.25">
      <c r="A26">
        <v>17437</v>
      </c>
      <c r="B26" s="1">
        <v>44290.494385480881</v>
      </c>
      <c r="C26" t="s">
        <v>166</v>
      </c>
      <c r="D26" s="2">
        <v>279</v>
      </c>
      <c r="E26" t="s">
        <v>146</v>
      </c>
    </row>
    <row r="27" spans="1:5" x14ac:dyDescent="0.25">
      <c r="A27">
        <v>17320</v>
      </c>
      <c r="B27" s="1">
        <v>44275.194010972977</v>
      </c>
      <c r="C27" t="s">
        <v>56</v>
      </c>
      <c r="D27" s="2">
        <v>159</v>
      </c>
      <c r="E27" t="s">
        <v>152</v>
      </c>
    </row>
    <row r="28" spans="1:5" x14ac:dyDescent="0.25">
      <c r="A28">
        <v>17774</v>
      </c>
      <c r="B28" s="1">
        <v>44257.931125879288</v>
      </c>
      <c r="C28" t="s">
        <v>128</v>
      </c>
      <c r="D28" s="2">
        <v>350</v>
      </c>
      <c r="E28" t="s">
        <v>152</v>
      </c>
    </row>
    <row r="29" spans="1:5" x14ac:dyDescent="0.25">
      <c r="A29">
        <v>17208</v>
      </c>
      <c r="B29" s="1">
        <v>44199.978945970535</v>
      </c>
      <c r="C29" t="s">
        <v>166</v>
      </c>
      <c r="D29" s="2">
        <v>716</v>
      </c>
      <c r="E29" t="s">
        <v>155</v>
      </c>
    </row>
    <row r="30" spans="1:5" x14ac:dyDescent="0.25">
      <c r="A30">
        <v>17548</v>
      </c>
      <c r="B30" s="1">
        <v>44245.120377779007</v>
      </c>
      <c r="C30" t="s">
        <v>29</v>
      </c>
      <c r="D30" s="2">
        <v>1113</v>
      </c>
      <c r="E30" t="s">
        <v>155</v>
      </c>
    </row>
    <row r="31" spans="1:5" x14ac:dyDescent="0.25">
      <c r="A31">
        <v>17120</v>
      </c>
      <c r="B31" s="1">
        <v>44273.414336442947</v>
      </c>
      <c r="C31" t="s">
        <v>80</v>
      </c>
      <c r="D31" s="2">
        <v>2067</v>
      </c>
      <c r="E31" t="s">
        <v>163</v>
      </c>
    </row>
    <row r="32" spans="1:5" x14ac:dyDescent="0.25">
      <c r="A32">
        <v>17959</v>
      </c>
      <c r="B32" s="1">
        <v>44308.178794622421</v>
      </c>
      <c r="C32" t="s">
        <v>89</v>
      </c>
      <c r="D32" s="2">
        <v>1196</v>
      </c>
      <c r="E32" t="s">
        <v>165</v>
      </c>
    </row>
    <row r="33" spans="1:5" x14ac:dyDescent="0.25">
      <c r="A33">
        <v>17923</v>
      </c>
      <c r="B33" s="1">
        <v>44222.016328573227</v>
      </c>
      <c r="C33" t="s">
        <v>51</v>
      </c>
      <c r="D33" s="2">
        <v>449</v>
      </c>
      <c r="E33" t="s">
        <v>167</v>
      </c>
    </row>
    <row r="34" spans="1:5" x14ac:dyDescent="0.25">
      <c r="A34">
        <v>17432</v>
      </c>
      <c r="B34" s="1">
        <v>44267.749896287918</v>
      </c>
      <c r="C34" t="s">
        <v>35</v>
      </c>
      <c r="D34" s="2">
        <v>67</v>
      </c>
      <c r="E34" t="s">
        <v>173</v>
      </c>
    </row>
    <row r="35" spans="1:5" x14ac:dyDescent="0.25">
      <c r="A35">
        <v>17529</v>
      </c>
      <c r="B35" s="1">
        <v>44333.142924070358</v>
      </c>
      <c r="C35" t="s">
        <v>70</v>
      </c>
      <c r="D35" s="2">
        <v>1363</v>
      </c>
      <c r="E35" t="s">
        <v>177</v>
      </c>
    </row>
    <row r="36" spans="1:5" x14ac:dyDescent="0.25">
      <c r="A36">
        <v>17190</v>
      </c>
      <c r="B36" s="1">
        <v>44302.229088068008</v>
      </c>
      <c r="C36" t="s">
        <v>154</v>
      </c>
      <c r="D36" s="2">
        <v>1413</v>
      </c>
      <c r="E36" t="s">
        <v>182</v>
      </c>
    </row>
    <row r="37" spans="1:5" x14ac:dyDescent="0.25">
      <c r="A37">
        <v>17978</v>
      </c>
      <c r="B37" s="1">
        <v>44302.560827493668</v>
      </c>
      <c r="C37" t="s">
        <v>39</v>
      </c>
      <c r="D37" s="2">
        <v>937</v>
      </c>
      <c r="E37" t="s">
        <v>182</v>
      </c>
    </row>
    <row r="38" spans="1:5" x14ac:dyDescent="0.25">
      <c r="A38">
        <v>17637</v>
      </c>
      <c r="B38" s="1">
        <v>44209.189984083176</v>
      </c>
      <c r="C38" t="s">
        <v>93</v>
      </c>
      <c r="D38" s="2">
        <v>767</v>
      </c>
      <c r="E38" t="s">
        <v>184</v>
      </c>
    </row>
    <row r="39" spans="1:5" x14ac:dyDescent="0.25">
      <c r="A39">
        <v>18179</v>
      </c>
      <c r="B39" s="1">
        <v>44238.823335409164</v>
      </c>
      <c r="C39" t="s">
        <v>28</v>
      </c>
      <c r="D39" s="2">
        <v>362</v>
      </c>
      <c r="E39" t="s">
        <v>185</v>
      </c>
    </row>
    <row r="40" spans="1:5" x14ac:dyDescent="0.25">
      <c r="A40">
        <v>17956</v>
      </c>
      <c r="B40" s="1">
        <v>44200.760030031204</v>
      </c>
      <c r="C40" t="s">
        <v>14</v>
      </c>
      <c r="D40" s="2">
        <v>274</v>
      </c>
      <c r="E40" t="s">
        <v>192</v>
      </c>
    </row>
    <row r="41" spans="1:5" x14ac:dyDescent="0.25">
      <c r="A41">
        <v>18127</v>
      </c>
      <c r="B41" s="1">
        <v>44327.57142996788</v>
      </c>
      <c r="C41" t="s">
        <v>132</v>
      </c>
      <c r="D41" s="2">
        <v>846</v>
      </c>
      <c r="E41" t="s">
        <v>200</v>
      </c>
    </row>
    <row r="42" spans="1:5" x14ac:dyDescent="0.25">
      <c r="A42">
        <v>17804</v>
      </c>
      <c r="B42" s="1">
        <v>44233.654923677444</v>
      </c>
      <c r="C42" t="s">
        <v>35</v>
      </c>
      <c r="D42" s="2">
        <v>1198</v>
      </c>
      <c r="E42" t="s">
        <v>202</v>
      </c>
    </row>
    <row r="43" spans="1:5" x14ac:dyDescent="0.25">
      <c r="A43">
        <v>17893</v>
      </c>
      <c r="B43" s="1">
        <v>44198.803631544113</v>
      </c>
      <c r="C43" t="s">
        <v>25</v>
      </c>
      <c r="D43" s="2">
        <v>1327</v>
      </c>
      <c r="E43" t="s">
        <v>202</v>
      </c>
    </row>
    <row r="44" spans="1:5" x14ac:dyDescent="0.25">
      <c r="A44">
        <v>17952</v>
      </c>
      <c r="B44" s="1">
        <v>44296.797118425369</v>
      </c>
      <c r="C44" t="s">
        <v>44</v>
      </c>
      <c r="D44" s="2">
        <v>652</v>
      </c>
      <c r="E44" t="s">
        <v>202</v>
      </c>
    </row>
    <row r="45" spans="1:5" x14ac:dyDescent="0.25">
      <c r="A45">
        <v>17703</v>
      </c>
      <c r="B45" s="1">
        <v>44331.946006536484</v>
      </c>
      <c r="C45" t="s">
        <v>191</v>
      </c>
      <c r="D45" s="2">
        <v>1319</v>
      </c>
      <c r="E45" t="s">
        <v>208</v>
      </c>
    </row>
    <row r="46" spans="1:5" x14ac:dyDescent="0.25">
      <c r="A46">
        <v>17300</v>
      </c>
      <c r="B46" s="1">
        <v>44311.936154603958</v>
      </c>
      <c r="C46" t="s">
        <v>21</v>
      </c>
      <c r="D46" s="2">
        <v>1301</v>
      </c>
      <c r="E46" t="s">
        <v>214</v>
      </c>
    </row>
    <row r="47" spans="1:5" x14ac:dyDescent="0.25">
      <c r="A47">
        <v>17526</v>
      </c>
      <c r="B47" s="1">
        <v>44290.55287194252</v>
      </c>
      <c r="C47" t="s">
        <v>15</v>
      </c>
      <c r="D47" s="2">
        <v>1444</v>
      </c>
      <c r="E47" t="s">
        <v>215</v>
      </c>
    </row>
    <row r="48" spans="1:5" x14ac:dyDescent="0.25">
      <c r="A48">
        <v>17224</v>
      </c>
      <c r="B48" s="1">
        <v>44312.190333604813</v>
      </c>
      <c r="C48" t="s">
        <v>98</v>
      </c>
      <c r="D48" s="2">
        <v>726</v>
      </c>
      <c r="E48" t="s">
        <v>218</v>
      </c>
    </row>
    <row r="49" spans="1:5" x14ac:dyDescent="0.25">
      <c r="A49">
        <v>17655</v>
      </c>
      <c r="B49" s="1">
        <v>44231.18995642662</v>
      </c>
      <c r="C49" t="s">
        <v>114</v>
      </c>
      <c r="D49" s="2">
        <v>341</v>
      </c>
      <c r="E49" t="s">
        <v>222</v>
      </c>
    </row>
    <row r="50" spans="1:5" x14ac:dyDescent="0.25">
      <c r="A50">
        <v>18170</v>
      </c>
      <c r="B50" s="1">
        <v>44264.286443948746</v>
      </c>
      <c r="C50" t="s">
        <v>100</v>
      </c>
      <c r="D50" s="2">
        <v>206</v>
      </c>
      <c r="E50" t="s">
        <v>222</v>
      </c>
    </row>
    <row r="51" spans="1:5" x14ac:dyDescent="0.25">
      <c r="A51">
        <v>17430</v>
      </c>
      <c r="B51" s="1">
        <v>44259.511841058731</v>
      </c>
      <c r="C51" t="s">
        <v>111</v>
      </c>
      <c r="D51" s="2">
        <v>752</v>
      </c>
      <c r="E51" t="s">
        <v>224</v>
      </c>
    </row>
    <row r="52" spans="1:5" x14ac:dyDescent="0.25">
      <c r="A52">
        <v>17772</v>
      </c>
      <c r="B52" s="1">
        <v>44197.53537106514</v>
      </c>
      <c r="C52" t="s">
        <v>210</v>
      </c>
      <c r="D52" s="2">
        <v>1454</v>
      </c>
      <c r="E52" t="s">
        <v>225</v>
      </c>
    </row>
    <row r="53" spans="1:5" x14ac:dyDescent="0.25">
      <c r="A53">
        <v>17380</v>
      </c>
      <c r="B53" s="1">
        <v>44320.22331738472</v>
      </c>
      <c r="C53" t="s">
        <v>38</v>
      </c>
      <c r="D53" s="2">
        <v>608</v>
      </c>
      <c r="E53" t="s">
        <v>226</v>
      </c>
    </row>
    <row r="54" spans="1:5" x14ac:dyDescent="0.25">
      <c r="A54">
        <v>17797</v>
      </c>
      <c r="B54" s="1">
        <v>44227.302029371262</v>
      </c>
      <c r="C54" t="s">
        <v>55</v>
      </c>
      <c r="D54" s="2">
        <v>1533</v>
      </c>
      <c r="E54" t="s">
        <v>227</v>
      </c>
    </row>
    <row r="55" spans="1:5" x14ac:dyDescent="0.25">
      <c r="A55">
        <v>17682</v>
      </c>
      <c r="B55" s="1">
        <v>44244.044016122818</v>
      </c>
      <c r="C55" t="s">
        <v>99</v>
      </c>
      <c r="D55" s="2">
        <v>1419</v>
      </c>
      <c r="E55" t="s">
        <v>229</v>
      </c>
    </row>
    <row r="56" spans="1:5" x14ac:dyDescent="0.25">
      <c r="A56">
        <v>17307</v>
      </c>
      <c r="B56" s="1">
        <v>44261.886602163315</v>
      </c>
      <c r="C56" t="s">
        <v>108</v>
      </c>
      <c r="D56" s="2">
        <v>1906</v>
      </c>
      <c r="E56" t="s">
        <v>235</v>
      </c>
    </row>
    <row r="57" spans="1:5" x14ac:dyDescent="0.25">
      <c r="A57">
        <v>17316</v>
      </c>
      <c r="B57" s="1">
        <v>44320.06819653511</v>
      </c>
      <c r="C57" t="s">
        <v>32</v>
      </c>
      <c r="D57" s="2">
        <v>409</v>
      </c>
      <c r="E57" t="s">
        <v>237</v>
      </c>
    </row>
    <row r="58" spans="1:5" x14ac:dyDescent="0.25">
      <c r="A58">
        <v>17347</v>
      </c>
      <c r="B58" s="1">
        <v>44261.895875692368</v>
      </c>
      <c r="C58" t="s">
        <v>128</v>
      </c>
      <c r="D58" s="2">
        <v>548</v>
      </c>
      <c r="E58" t="s">
        <v>242</v>
      </c>
    </row>
    <row r="59" spans="1:5" x14ac:dyDescent="0.25">
      <c r="A59">
        <v>17285</v>
      </c>
      <c r="B59" s="1">
        <v>44234.262234449387</v>
      </c>
      <c r="C59" t="s">
        <v>90</v>
      </c>
      <c r="D59" s="2">
        <v>742</v>
      </c>
      <c r="E59" t="s">
        <v>244</v>
      </c>
    </row>
    <row r="60" spans="1:5" x14ac:dyDescent="0.25">
      <c r="A60">
        <v>17822</v>
      </c>
      <c r="B60" s="1">
        <v>44269.135235071182</v>
      </c>
      <c r="C60" t="s">
        <v>108</v>
      </c>
      <c r="D60" s="2">
        <v>799</v>
      </c>
      <c r="E60" t="s">
        <v>244</v>
      </c>
    </row>
    <row r="61" spans="1:5" x14ac:dyDescent="0.25">
      <c r="A61">
        <v>17591</v>
      </c>
      <c r="B61" s="1">
        <v>44269.073165655136</v>
      </c>
      <c r="C61" t="s">
        <v>103</v>
      </c>
      <c r="D61" s="2">
        <v>1613</v>
      </c>
      <c r="E61" t="s">
        <v>254</v>
      </c>
    </row>
    <row r="62" spans="1:5" x14ac:dyDescent="0.25">
      <c r="A62">
        <v>17210</v>
      </c>
      <c r="B62" s="1">
        <v>44324.439611673355</v>
      </c>
      <c r="C62" t="s">
        <v>54</v>
      </c>
      <c r="D62" s="2">
        <v>980</v>
      </c>
      <c r="E62" t="s">
        <v>255</v>
      </c>
    </row>
    <row r="63" spans="1:5" x14ac:dyDescent="0.25">
      <c r="A63">
        <v>17386</v>
      </c>
      <c r="B63" s="1">
        <v>44217.954206705093</v>
      </c>
      <c r="C63" t="s">
        <v>154</v>
      </c>
      <c r="D63" s="2">
        <v>1506</v>
      </c>
      <c r="E63" t="s">
        <v>255</v>
      </c>
    </row>
    <row r="64" spans="1:5" x14ac:dyDescent="0.25">
      <c r="A64">
        <v>18121</v>
      </c>
      <c r="B64" s="1">
        <v>44277.344942808151</v>
      </c>
      <c r="C64" t="s">
        <v>114</v>
      </c>
      <c r="D64" s="2">
        <v>1536</v>
      </c>
      <c r="E64" t="s">
        <v>255</v>
      </c>
    </row>
    <row r="65" spans="1:5" x14ac:dyDescent="0.25">
      <c r="A65">
        <v>17563</v>
      </c>
      <c r="B65" s="1">
        <v>44325.310796499252</v>
      </c>
      <c r="C65" t="s">
        <v>51</v>
      </c>
      <c r="D65" s="2">
        <v>712</v>
      </c>
      <c r="E65" t="s">
        <v>256</v>
      </c>
    </row>
    <row r="66" spans="1:5" x14ac:dyDescent="0.25">
      <c r="A66">
        <v>17704</v>
      </c>
      <c r="B66" s="1">
        <v>44232.529032945633</v>
      </c>
      <c r="C66" t="s">
        <v>111</v>
      </c>
      <c r="D66" s="2">
        <v>392</v>
      </c>
      <c r="E66" t="s">
        <v>257</v>
      </c>
    </row>
    <row r="67" spans="1:5" x14ac:dyDescent="0.25">
      <c r="A67">
        <v>18117</v>
      </c>
      <c r="B67" s="1">
        <v>44238.490963697433</v>
      </c>
      <c r="C67" t="s">
        <v>29</v>
      </c>
      <c r="D67" s="2">
        <v>657</v>
      </c>
      <c r="E67" t="s">
        <v>266</v>
      </c>
    </row>
    <row r="68" spans="1:5" x14ac:dyDescent="0.25">
      <c r="A68">
        <v>18063</v>
      </c>
      <c r="B68" s="1">
        <v>44308.909717321396</v>
      </c>
      <c r="C68" t="s">
        <v>131</v>
      </c>
      <c r="D68" s="2">
        <v>462</v>
      </c>
      <c r="E68" t="s">
        <v>267</v>
      </c>
    </row>
  </sheetData>
  <dataValidations count="1">
    <dataValidation type="textLength" operator="greaterThanOrEqual" showInputMessage="1" showErrorMessage="1" sqref="F1:F68" xr:uid="{24C3A6FC-2D01-4D52-B775-11001FABDBE8}">
      <formula1>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EE011-E007-4928-AC6E-5FFC33AE7237}">
  <dimension ref="A1:E628"/>
  <sheetViews>
    <sheetView workbookViewId="0">
      <selection activeCell="B2" sqref="B2"/>
    </sheetView>
  </sheetViews>
  <sheetFormatPr defaultColWidth="22.5703125" defaultRowHeight="15" x14ac:dyDescent="0.25"/>
  <cols>
    <col min="1" max="1" width="6" bestFit="1" customWidth="1"/>
    <col min="2" max="2" width="9.5703125" style="1" bestFit="1" customWidth="1"/>
    <col min="3" max="3" width="10.42578125" bestFit="1" customWidth="1"/>
    <col min="4" max="4" width="7.85546875" style="2" bestFit="1" customWidth="1"/>
    <col min="5" max="5" width="11.28515625" style="3" customWidth="1"/>
  </cols>
  <sheetData>
    <row r="1" spans="1:5" x14ac:dyDescent="0.25">
      <c r="A1" t="s">
        <v>0</v>
      </c>
      <c r="B1" s="1" t="s">
        <v>1</v>
      </c>
      <c r="C1" t="s">
        <v>2</v>
      </c>
      <c r="D1" s="2" t="s">
        <v>3</v>
      </c>
      <c r="E1" s="3" t="s">
        <v>270</v>
      </c>
    </row>
    <row r="2" spans="1:5" x14ac:dyDescent="0.25">
      <c r="A2">
        <v>17080</v>
      </c>
      <c r="B2" s="1">
        <v>43421.619876146317</v>
      </c>
      <c r="C2" t="s">
        <v>10</v>
      </c>
      <c r="D2" s="2">
        <v>434</v>
      </c>
      <c r="E2" s="3" t="s">
        <v>271</v>
      </c>
    </row>
    <row r="3" spans="1:5" x14ac:dyDescent="0.25">
      <c r="A3">
        <v>17368</v>
      </c>
      <c r="B3" s="1">
        <v>43057.257861375809</v>
      </c>
      <c r="C3" t="s">
        <v>40</v>
      </c>
      <c r="D3" s="2">
        <v>754</v>
      </c>
      <c r="E3" s="3" t="s">
        <v>271</v>
      </c>
    </row>
    <row r="4" spans="1:5" x14ac:dyDescent="0.25">
      <c r="A4">
        <v>17903</v>
      </c>
      <c r="B4" s="1">
        <v>43094.003482580185</v>
      </c>
      <c r="C4" t="s">
        <v>29</v>
      </c>
      <c r="D4" s="2">
        <v>1387</v>
      </c>
      <c r="E4" s="3" t="s">
        <v>271</v>
      </c>
    </row>
    <row r="5" spans="1:5" x14ac:dyDescent="0.25">
      <c r="A5">
        <v>17093</v>
      </c>
      <c r="B5" s="1">
        <v>43024.161373853683</v>
      </c>
      <c r="C5" t="s">
        <v>70</v>
      </c>
      <c r="D5" s="2">
        <v>889</v>
      </c>
      <c r="E5" s="3" t="s">
        <v>272</v>
      </c>
    </row>
    <row r="6" spans="1:5" x14ac:dyDescent="0.25">
      <c r="A6">
        <v>17155</v>
      </c>
      <c r="B6" s="1">
        <v>42888.095308065414</v>
      </c>
      <c r="C6" t="s">
        <v>127</v>
      </c>
      <c r="D6" s="2">
        <v>-166</v>
      </c>
      <c r="E6" s="3" t="s">
        <v>272</v>
      </c>
    </row>
    <row r="7" spans="1:5" x14ac:dyDescent="0.25">
      <c r="A7">
        <v>17444</v>
      </c>
      <c r="B7" s="1">
        <v>43095.581563234329</v>
      </c>
      <c r="C7" t="s">
        <v>21</v>
      </c>
      <c r="D7" s="2">
        <v>1538</v>
      </c>
      <c r="E7" s="3" t="s">
        <v>272</v>
      </c>
    </row>
    <row r="8" spans="1:5" x14ac:dyDescent="0.25">
      <c r="A8">
        <v>18061</v>
      </c>
      <c r="B8" s="1">
        <v>43413.534096479416</v>
      </c>
      <c r="C8" t="s">
        <v>138</v>
      </c>
      <c r="D8" s="2">
        <v>1008</v>
      </c>
      <c r="E8" s="3" t="s">
        <v>272</v>
      </c>
    </row>
    <row r="9" spans="1:5" x14ac:dyDescent="0.25">
      <c r="A9">
        <v>17076</v>
      </c>
      <c r="B9" s="1">
        <v>43154.795575380325</v>
      </c>
      <c r="C9" t="s">
        <v>114</v>
      </c>
      <c r="D9" s="2">
        <v>713</v>
      </c>
      <c r="E9" s="3" t="s">
        <v>273</v>
      </c>
    </row>
    <row r="10" spans="1:5" x14ac:dyDescent="0.25">
      <c r="A10">
        <v>17220</v>
      </c>
      <c r="B10" s="1">
        <v>43104.966374635696</v>
      </c>
      <c r="C10" t="s">
        <v>114</v>
      </c>
      <c r="D10" s="2">
        <v>1604</v>
      </c>
      <c r="E10" s="3" t="s">
        <v>273</v>
      </c>
    </row>
    <row r="11" spans="1:5" x14ac:dyDescent="0.25">
      <c r="A11">
        <v>17415</v>
      </c>
      <c r="B11" s="1">
        <v>42861.522010564804</v>
      </c>
      <c r="C11" t="s">
        <v>132</v>
      </c>
      <c r="D11" s="2">
        <v>158</v>
      </c>
      <c r="E11" s="3" t="s">
        <v>273</v>
      </c>
    </row>
    <row r="12" spans="1:5" x14ac:dyDescent="0.25">
      <c r="A12">
        <v>17652</v>
      </c>
      <c r="B12" s="1">
        <v>42873.89869427681</v>
      </c>
      <c r="C12" t="s">
        <v>179</v>
      </c>
      <c r="D12" s="2">
        <v>214</v>
      </c>
      <c r="E12" s="3" t="s">
        <v>273</v>
      </c>
    </row>
    <row r="13" spans="1:5" x14ac:dyDescent="0.25">
      <c r="A13">
        <v>17947</v>
      </c>
      <c r="B13" s="1">
        <v>43185.290838003159</v>
      </c>
      <c r="C13" t="s">
        <v>70</v>
      </c>
      <c r="D13" s="2">
        <v>1397</v>
      </c>
      <c r="E13" s="3" t="s">
        <v>273</v>
      </c>
    </row>
    <row r="14" spans="1:5" x14ac:dyDescent="0.25">
      <c r="A14">
        <v>17130</v>
      </c>
      <c r="B14" s="1">
        <v>42977.429426431656</v>
      </c>
      <c r="C14" t="s">
        <v>36</v>
      </c>
      <c r="D14" s="2">
        <v>1797</v>
      </c>
      <c r="E14" s="3" t="s">
        <v>274</v>
      </c>
    </row>
    <row r="15" spans="1:5" x14ac:dyDescent="0.25">
      <c r="A15">
        <v>17343</v>
      </c>
      <c r="B15" s="1">
        <v>43511.809688329697</v>
      </c>
      <c r="C15" t="s">
        <v>38</v>
      </c>
      <c r="D15" s="2">
        <v>1215</v>
      </c>
      <c r="E15" s="3" t="s">
        <v>274</v>
      </c>
    </row>
    <row r="16" spans="1:5" x14ac:dyDescent="0.25">
      <c r="A16">
        <v>17767</v>
      </c>
      <c r="B16" s="1">
        <v>43078.762016057968</v>
      </c>
      <c r="C16" t="s">
        <v>100</v>
      </c>
      <c r="D16" s="2">
        <v>552</v>
      </c>
      <c r="E16" s="3" t="s">
        <v>274</v>
      </c>
    </row>
    <row r="17" spans="1:5" x14ac:dyDescent="0.25">
      <c r="A17">
        <v>17792</v>
      </c>
      <c r="B17" s="1">
        <v>42990.571913957596</v>
      </c>
      <c r="C17" t="s">
        <v>40</v>
      </c>
      <c r="D17" s="2">
        <v>559</v>
      </c>
      <c r="E17" s="3" t="s">
        <v>274</v>
      </c>
    </row>
    <row r="18" spans="1:5" x14ac:dyDescent="0.25">
      <c r="A18">
        <v>17944</v>
      </c>
      <c r="B18" s="1">
        <v>43297.998675584793</v>
      </c>
      <c r="C18" t="s">
        <v>191</v>
      </c>
      <c r="D18" s="2">
        <v>363</v>
      </c>
      <c r="E18" s="3" t="s">
        <v>274</v>
      </c>
    </row>
    <row r="19" spans="1:5" x14ac:dyDescent="0.25">
      <c r="A19">
        <v>17951</v>
      </c>
      <c r="B19" s="1">
        <v>42948.400645971298</v>
      </c>
      <c r="C19" t="s">
        <v>32</v>
      </c>
      <c r="D19" s="2">
        <v>967</v>
      </c>
      <c r="E19" s="3" t="s">
        <v>274</v>
      </c>
    </row>
    <row r="20" spans="1:5" x14ac:dyDescent="0.25">
      <c r="A20">
        <v>18071</v>
      </c>
      <c r="B20" s="1">
        <v>42802.884643316269</v>
      </c>
      <c r="C20" t="s">
        <v>9</v>
      </c>
      <c r="D20" s="2">
        <v>1289</v>
      </c>
      <c r="E20" s="3" t="s">
        <v>274</v>
      </c>
    </row>
    <row r="21" spans="1:5" x14ac:dyDescent="0.25">
      <c r="A21">
        <v>18101</v>
      </c>
      <c r="B21" s="1">
        <v>43445.660130262375</v>
      </c>
      <c r="C21" t="s">
        <v>24</v>
      </c>
      <c r="D21" s="2">
        <v>1857</v>
      </c>
      <c r="E21" s="3" t="s">
        <v>274</v>
      </c>
    </row>
    <row r="22" spans="1:5" x14ac:dyDescent="0.25">
      <c r="A22">
        <v>17277</v>
      </c>
      <c r="B22" s="1">
        <v>42921.762223005295</v>
      </c>
      <c r="C22" t="s">
        <v>141</v>
      </c>
      <c r="D22" s="2">
        <v>734</v>
      </c>
      <c r="E22" s="3" t="s">
        <v>275</v>
      </c>
    </row>
    <row r="23" spans="1:5" x14ac:dyDescent="0.25">
      <c r="A23">
        <v>17472</v>
      </c>
      <c r="B23" s="1">
        <v>43051.305098772049</v>
      </c>
      <c r="C23" t="s">
        <v>83</v>
      </c>
      <c r="D23" s="2">
        <v>1601</v>
      </c>
      <c r="E23" s="3" t="s">
        <v>275</v>
      </c>
    </row>
    <row r="24" spans="1:5" x14ac:dyDescent="0.25">
      <c r="A24">
        <v>17904</v>
      </c>
      <c r="B24" s="1">
        <v>42929.280631303787</v>
      </c>
      <c r="C24" t="s">
        <v>14</v>
      </c>
      <c r="D24" s="2">
        <v>495</v>
      </c>
      <c r="E24" s="3" t="s">
        <v>275</v>
      </c>
    </row>
    <row r="25" spans="1:5" x14ac:dyDescent="0.25">
      <c r="A25">
        <v>17914</v>
      </c>
      <c r="B25" s="1">
        <v>42854.558538675308</v>
      </c>
      <c r="C25" t="s">
        <v>265</v>
      </c>
      <c r="D25" s="2">
        <v>1517</v>
      </c>
      <c r="E25" s="3" t="s">
        <v>275</v>
      </c>
    </row>
    <row r="26" spans="1:5" x14ac:dyDescent="0.25">
      <c r="A26">
        <v>17402</v>
      </c>
      <c r="B26" s="1">
        <v>43430.852728128433</v>
      </c>
      <c r="C26" t="s">
        <v>210</v>
      </c>
      <c r="D26" s="2">
        <v>1202</v>
      </c>
      <c r="E26" s="3" t="s">
        <v>276</v>
      </c>
    </row>
    <row r="27" spans="1:5" x14ac:dyDescent="0.25">
      <c r="A27">
        <v>17562</v>
      </c>
      <c r="B27" s="1">
        <v>43530.895559549332</v>
      </c>
      <c r="C27" t="s">
        <v>56</v>
      </c>
      <c r="D27" s="2">
        <v>958</v>
      </c>
      <c r="E27" s="3" t="s">
        <v>276</v>
      </c>
    </row>
    <row r="28" spans="1:5" x14ac:dyDescent="0.25">
      <c r="A28">
        <v>17634</v>
      </c>
      <c r="B28" s="1">
        <v>43183.774721384048</v>
      </c>
      <c r="C28" t="s">
        <v>100</v>
      </c>
      <c r="D28" s="2">
        <v>901</v>
      </c>
      <c r="E28" s="3" t="s">
        <v>276</v>
      </c>
    </row>
    <row r="29" spans="1:5" x14ac:dyDescent="0.25">
      <c r="A29">
        <v>17798</v>
      </c>
      <c r="B29" s="1">
        <v>43522.794288873672</v>
      </c>
      <c r="C29" t="s">
        <v>135</v>
      </c>
      <c r="D29" s="2">
        <v>618</v>
      </c>
      <c r="E29" s="3" t="s">
        <v>276</v>
      </c>
    </row>
    <row r="30" spans="1:5" x14ac:dyDescent="0.25">
      <c r="A30">
        <v>17927</v>
      </c>
      <c r="B30" s="1">
        <v>43297.425086736679</v>
      </c>
      <c r="C30" t="s">
        <v>210</v>
      </c>
      <c r="D30" s="2">
        <v>427</v>
      </c>
      <c r="E30" s="3" t="s">
        <v>276</v>
      </c>
    </row>
    <row r="31" spans="1:5" x14ac:dyDescent="0.25">
      <c r="A31">
        <v>18013</v>
      </c>
      <c r="B31" s="1">
        <v>43264.62313914299</v>
      </c>
      <c r="C31" t="s">
        <v>55</v>
      </c>
      <c r="D31" s="2">
        <v>987</v>
      </c>
      <c r="E31" s="3" t="s">
        <v>276</v>
      </c>
    </row>
    <row r="32" spans="1:5" x14ac:dyDescent="0.25">
      <c r="A32">
        <v>18128</v>
      </c>
      <c r="B32" s="1">
        <v>43207.90802693367</v>
      </c>
      <c r="C32" t="s">
        <v>179</v>
      </c>
      <c r="D32" s="2">
        <v>337</v>
      </c>
      <c r="E32" s="3" t="s">
        <v>276</v>
      </c>
    </row>
    <row r="33" spans="1:5" x14ac:dyDescent="0.25">
      <c r="A33">
        <v>17338</v>
      </c>
      <c r="B33" s="1">
        <v>43407.928564310074</v>
      </c>
      <c r="C33" t="s">
        <v>210</v>
      </c>
      <c r="D33" s="2">
        <v>1293</v>
      </c>
      <c r="E33" s="3" t="s">
        <v>277</v>
      </c>
    </row>
    <row r="34" spans="1:5" x14ac:dyDescent="0.25">
      <c r="A34">
        <v>17441</v>
      </c>
      <c r="B34" s="1">
        <v>42841.763281583786</v>
      </c>
      <c r="C34" t="s">
        <v>108</v>
      </c>
      <c r="D34" s="2">
        <v>1194</v>
      </c>
      <c r="E34" s="3" t="s">
        <v>277</v>
      </c>
    </row>
    <row r="35" spans="1:5" x14ac:dyDescent="0.25">
      <c r="A35">
        <v>17770</v>
      </c>
      <c r="B35" s="1">
        <v>43470.83512711525</v>
      </c>
      <c r="C35" t="s">
        <v>25</v>
      </c>
      <c r="D35" s="2">
        <v>1607</v>
      </c>
      <c r="E35" s="3" t="s">
        <v>277</v>
      </c>
    </row>
    <row r="36" spans="1:5" x14ac:dyDescent="0.25">
      <c r="A36">
        <v>17834</v>
      </c>
      <c r="B36" s="1">
        <v>43517.067884683609</v>
      </c>
      <c r="C36" t="s">
        <v>166</v>
      </c>
      <c r="D36" s="2">
        <v>1962</v>
      </c>
      <c r="E36" s="3" t="s">
        <v>277</v>
      </c>
    </row>
    <row r="37" spans="1:5" x14ac:dyDescent="0.25">
      <c r="A37">
        <v>17073</v>
      </c>
      <c r="B37" s="1">
        <v>43493.849180936813</v>
      </c>
      <c r="C37" t="s">
        <v>103</v>
      </c>
      <c r="D37" s="2">
        <v>1629</v>
      </c>
      <c r="E37" s="3" t="s">
        <v>278</v>
      </c>
    </row>
    <row r="38" spans="1:5" x14ac:dyDescent="0.25">
      <c r="A38">
        <v>17174</v>
      </c>
      <c r="B38" s="1">
        <v>42857.553467035294</v>
      </c>
      <c r="C38" t="s">
        <v>99</v>
      </c>
      <c r="D38" s="2">
        <v>879</v>
      </c>
      <c r="E38" s="3" t="s">
        <v>278</v>
      </c>
    </row>
    <row r="39" spans="1:5" x14ac:dyDescent="0.25">
      <c r="A39">
        <v>17372</v>
      </c>
      <c r="B39" s="1">
        <v>43476.356881380081</v>
      </c>
      <c r="C39" t="s">
        <v>67</v>
      </c>
      <c r="D39" s="2">
        <v>1951</v>
      </c>
      <c r="E39" s="3" t="s">
        <v>278</v>
      </c>
    </row>
    <row r="40" spans="1:5" x14ac:dyDescent="0.25">
      <c r="A40">
        <v>17987</v>
      </c>
      <c r="B40" s="1">
        <v>43255.225892782211</v>
      </c>
      <c r="C40" t="s">
        <v>16</v>
      </c>
      <c r="D40" s="2">
        <v>1378</v>
      </c>
      <c r="E40" s="3" t="s">
        <v>278</v>
      </c>
    </row>
    <row r="41" spans="1:5" x14ac:dyDescent="0.25">
      <c r="A41">
        <v>18143</v>
      </c>
      <c r="B41" s="1">
        <v>43114.022502660751</v>
      </c>
      <c r="C41" t="s">
        <v>39</v>
      </c>
      <c r="D41" s="2">
        <v>1517</v>
      </c>
      <c r="E41" s="3" t="s">
        <v>278</v>
      </c>
    </row>
    <row r="42" spans="1:5" x14ac:dyDescent="0.25">
      <c r="A42">
        <v>17138</v>
      </c>
      <c r="B42" s="1">
        <v>42961.437647104263</v>
      </c>
      <c r="C42" t="s">
        <v>191</v>
      </c>
      <c r="D42" s="2">
        <v>1171</v>
      </c>
      <c r="E42" s="3" t="s">
        <v>279</v>
      </c>
    </row>
    <row r="43" spans="1:5" x14ac:dyDescent="0.25">
      <c r="A43">
        <v>17293</v>
      </c>
      <c r="B43" s="1">
        <v>43570.732216596603</v>
      </c>
      <c r="C43" t="s">
        <v>56</v>
      </c>
      <c r="D43" s="2">
        <v>1337</v>
      </c>
      <c r="E43" s="3" t="s">
        <v>279</v>
      </c>
    </row>
    <row r="44" spans="1:5" x14ac:dyDescent="0.25">
      <c r="A44">
        <v>17471</v>
      </c>
      <c r="B44" s="1">
        <v>43074.328426122665</v>
      </c>
      <c r="C44" t="s">
        <v>114</v>
      </c>
      <c r="D44" s="2">
        <v>1264</v>
      </c>
      <c r="E44" s="3" t="s">
        <v>279</v>
      </c>
    </row>
    <row r="45" spans="1:5" x14ac:dyDescent="0.25">
      <c r="A45">
        <v>17820</v>
      </c>
      <c r="B45" s="1">
        <v>43578.014992952347</v>
      </c>
      <c r="C45" t="s">
        <v>54</v>
      </c>
      <c r="D45" s="2">
        <v>1958</v>
      </c>
      <c r="E45" s="3" t="s">
        <v>279</v>
      </c>
    </row>
    <row r="46" spans="1:5" x14ac:dyDescent="0.25">
      <c r="A46">
        <v>17258</v>
      </c>
      <c r="B46" s="1">
        <v>43225.285566568375</v>
      </c>
      <c r="C46" t="s">
        <v>24</v>
      </c>
      <c r="D46" s="2">
        <v>816</v>
      </c>
      <c r="E46" s="3" t="s">
        <v>280</v>
      </c>
    </row>
    <row r="47" spans="1:5" x14ac:dyDescent="0.25">
      <c r="A47">
        <v>17496</v>
      </c>
      <c r="B47" s="1">
        <v>42969.945056200027</v>
      </c>
      <c r="C47" t="s">
        <v>9</v>
      </c>
      <c r="D47" s="2">
        <v>1234</v>
      </c>
      <c r="E47" s="3" t="s">
        <v>280</v>
      </c>
    </row>
    <row r="48" spans="1:5" x14ac:dyDescent="0.25">
      <c r="A48">
        <v>17582</v>
      </c>
      <c r="B48" s="1">
        <v>42852.35101723671</v>
      </c>
      <c r="C48" t="s">
        <v>131</v>
      </c>
      <c r="D48" s="2">
        <v>516</v>
      </c>
      <c r="E48" s="3" t="s">
        <v>280</v>
      </c>
    </row>
    <row r="49" spans="1:5" x14ac:dyDescent="0.25">
      <c r="A49">
        <v>17674</v>
      </c>
      <c r="B49" s="1">
        <v>43490.835600137711</v>
      </c>
      <c r="C49" t="s">
        <v>38</v>
      </c>
      <c r="D49" s="2">
        <v>1453</v>
      </c>
      <c r="E49" s="3" t="s">
        <v>280</v>
      </c>
    </row>
    <row r="50" spans="1:5" x14ac:dyDescent="0.25">
      <c r="A50">
        <v>17906</v>
      </c>
      <c r="B50" s="1">
        <v>43500.691675424576</v>
      </c>
      <c r="C50" t="s">
        <v>141</v>
      </c>
      <c r="D50" s="2">
        <v>799</v>
      </c>
      <c r="E50" s="3" t="s">
        <v>280</v>
      </c>
    </row>
    <row r="51" spans="1:5" x14ac:dyDescent="0.25">
      <c r="A51">
        <v>17930</v>
      </c>
      <c r="B51" s="1">
        <v>42791.766630411148</v>
      </c>
      <c r="C51" t="s">
        <v>35</v>
      </c>
      <c r="D51" s="2">
        <v>872</v>
      </c>
      <c r="E51" s="3" t="s">
        <v>280</v>
      </c>
    </row>
    <row r="52" spans="1:5" x14ac:dyDescent="0.25">
      <c r="A52">
        <v>17442</v>
      </c>
      <c r="B52" s="1">
        <v>43212.12137055397</v>
      </c>
      <c r="C52" t="s">
        <v>204</v>
      </c>
      <c r="D52" s="2">
        <v>869</v>
      </c>
      <c r="E52" s="3" t="s">
        <v>281</v>
      </c>
    </row>
    <row r="53" spans="1:5" x14ac:dyDescent="0.25">
      <c r="A53">
        <v>17681</v>
      </c>
      <c r="B53" s="1">
        <v>42937.93989443779</v>
      </c>
      <c r="C53" t="s">
        <v>210</v>
      </c>
      <c r="D53" s="2">
        <v>1327</v>
      </c>
      <c r="E53" s="3" t="s">
        <v>281</v>
      </c>
    </row>
    <row r="54" spans="1:5" x14ac:dyDescent="0.25">
      <c r="A54">
        <v>17779</v>
      </c>
      <c r="B54" s="1">
        <v>42866.150766134262</v>
      </c>
      <c r="C54" t="s">
        <v>48</v>
      </c>
      <c r="D54" s="2">
        <v>2054</v>
      </c>
      <c r="E54" s="3" t="s">
        <v>281</v>
      </c>
    </row>
    <row r="55" spans="1:5" x14ac:dyDescent="0.25">
      <c r="A55">
        <v>17881</v>
      </c>
      <c r="B55" s="1">
        <v>43222.154169797897</v>
      </c>
      <c r="C55" t="s">
        <v>83</v>
      </c>
      <c r="D55" s="2">
        <v>69</v>
      </c>
      <c r="E55" s="3" t="s">
        <v>281</v>
      </c>
    </row>
    <row r="56" spans="1:5" x14ac:dyDescent="0.25">
      <c r="A56">
        <v>17979</v>
      </c>
      <c r="B56" s="1">
        <v>43494.072377920151</v>
      </c>
      <c r="C56" t="s">
        <v>39</v>
      </c>
      <c r="D56" s="2">
        <v>1226</v>
      </c>
      <c r="E56" s="3" t="s">
        <v>281</v>
      </c>
    </row>
    <row r="57" spans="1:5" x14ac:dyDescent="0.25">
      <c r="A57">
        <v>17280</v>
      </c>
      <c r="B57" s="1">
        <v>42908.182509660721</v>
      </c>
      <c r="C57" t="s">
        <v>59</v>
      </c>
      <c r="D57" s="2">
        <v>891</v>
      </c>
      <c r="E57" s="3" t="s">
        <v>282</v>
      </c>
    </row>
    <row r="58" spans="1:5" x14ac:dyDescent="0.25">
      <c r="A58">
        <v>17764</v>
      </c>
      <c r="B58" s="1">
        <v>42944.419667482376</v>
      </c>
      <c r="C58" t="s">
        <v>99</v>
      </c>
      <c r="D58" s="2">
        <v>1145</v>
      </c>
      <c r="E58" s="3" t="s">
        <v>282</v>
      </c>
    </row>
    <row r="59" spans="1:5" x14ac:dyDescent="0.25">
      <c r="A59">
        <v>17841</v>
      </c>
      <c r="B59" s="1">
        <v>42786.740904569626</v>
      </c>
      <c r="C59" t="s">
        <v>39</v>
      </c>
      <c r="D59" s="2">
        <v>1364</v>
      </c>
      <c r="E59" s="3" t="s">
        <v>282</v>
      </c>
    </row>
    <row r="60" spans="1:5" x14ac:dyDescent="0.25">
      <c r="A60">
        <v>18115</v>
      </c>
      <c r="B60" s="1">
        <v>42821.62939620018</v>
      </c>
      <c r="C60" t="s">
        <v>41</v>
      </c>
      <c r="D60" s="2">
        <v>335</v>
      </c>
      <c r="E60" s="3" t="s">
        <v>282</v>
      </c>
    </row>
    <row r="61" spans="1:5" x14ac:dyDescent="0.25">
      <c r="A61">
        <v>17086</v>
      </c>
      <c r="B61" s="1">
        <v>43393.316433191299</v>
      </c>
      <c r="C61" t="s">
        <v>93</v>
      </c>
      <c r="D61" s="2">
        <v>778</v>
      </c>
      <c r="E61" s="3" t="s">
        <v>283</v>
      </c>
    </row>
    <row r="62" spans="1:5" x14ac:dyDescent="0.25">
      <c r="A62">
        <v>17151</v>
      </c>
      <c r="B62" s="1">
        <v>42881.742519140244</v>
      </c>
      <c r="C62" t="s">
        <v>21</v>
      </c>
      <c r="D62" s="2">
        <v>699</v>
      </c>
      <c r="E62" s="3" t="s">
        <v>283</v>
      </c>
    </row>
    <row r="63" spans="1:5" x14ac:dyDescent="0.25">
      <c r="A63">
        <v>17439</v>
      </c>
      <c r="B63" s="1">
        <v>42916.513194799423</v>
      </c>
      <c r="C63" t="s">
        <v>60</v>
      </c>
      <c r="D63" s="2">
        <v>1099</v>
      </c>
      <c r="E63" s="3" t="s">
        <v>283</v>
      </c>
    </row>
    <row r="64" spans="1:5" x14ac:dyDescent="0.25">
      <c r="A64">
        <v>17077</v>
      </c>
      <c r="B64" s="1">
        <v>43086.643040418625</v>
      </c>
      <c r="C64" t="s">
        <v>89</v>
      </c>
      <c r="D64" s="2">
        <v>1135</v>
      </c>
      <c r="E64" s="3" t="s">
        <v>284</v>
      </c>
    </row>
    <row r="65" spans="1:5" x14ac:dyDescent="0.25">
      <c r="A65">
        <v>17239</v>
      </c>
      <c r="B65" s="1">
        <v>43341.983550786972</v>
      </c>
      <c r="C65" t="s">
        <v>47</v>
      </c>
      <c r="D65" s="2">
        <v>1717</v>
      </c>
      <c r="E65" s="3" t="s">
        <v>284</v>
      </c>
    </row>
    <row r="66" spans="1:5" x14ac:dyDescent="0.25">
      <c r="A66">
        <v>17896</v>
      </c>
      <c r="B66" s="1">
        <v>42836.188731431961</v>
      </c>
      <c r="C66" t="s">
        <v>9</v>
      </c>
      <c r="D66" s="2">
        <v>1306</v>
      </c>
      <c r="E66" s="3" t="s">
        <v>284</v>
      </c>
    </row>
    <row r="67" spans="1:5" x14ac:dyDescent="0.25">
      <c r="A67">
        <v>17559</v>
      </c>
      <c r="B67" s="1">
        <v>42802.075317144394</v>
      </c>
      <c r="C67" t="s">
        <v>138</v>
      </c>
      <c r="D67" s="2">
        <v>683</v>
      </c>
      <c r="E67" s="3" t="s">
        <v>285</v>
      </c>
    </row>
    <row r="68" spans="1:5" x14ac:dyDescent="0.25">
      <c r="A68">
        <v>17586</v>
      </c>
      <c r="B68" s="1">
        <v>43436.572809457779</v>
      </c>
      <c r="C68" t="s">
        <v>83</v>
      </c>
      <c r="D68" s="2">
        <v>1056</v>
      </c>
      <c r="E68" s="3" t="s">
        <v>285</v>
      </c>
    </row>
    <row r="69" spans="1:5" x14ac:dyDescent="0.25">
      <c r="A69">
        <v>18137</v>
      </c>
      <c r="B69" s="1">
        <v>43064.146723508835</v>
      </c>
      <c r="C69" t="s">
        <v>47</v>
      </c>
      <c r="D69" s="2">
        <v>1136</v>
      </c>
      <c r="E69" s="3" t="s">
        <v>285</v>
      </c>
    </row>
    <row r="70" spans="1:5" x14ac:dyDescent="0.25">
      <c r="A70">
        <v>17745</v>
      </c>
      <c r="B70" s="1">
        <v>43003.326704740524</v>
      </c>
      <c r="C70" t="s">
        <v>70</v>
      </c>
      <c r="D70" s="2">
        <v>1352</v>
      </c>
      <c r="E70" s="3" t="s">
        <v>286</v>
      </c>
    </row>
    <row r="71" spans="1:5" x14ac:dyDescent="0.25">
      <c r="A71">
        <v>17819</v>
      </c>
      <c r="B71" s="1">
        <v>43270.98499083519</v>
      </c>
      <c r="C71" t="s">
        <v>114</v>
      </c>
      <c r="D71" s="2">
        <v>705</v>
      </c>
      <c r="E71" s="3" t="s">
        <v>286</v>
      </c>
    </row>
    <row r="72" spans="1:5" x14ac:dyDescent="0.25">
      <c r="A72">
        <v>17074</v>
      </c>
      <c r="B72" s="1">
        <v>43159.945123910904</v>
      </c>
      <c r="C72" t="s">
        <v>25</v>
      </c>
      <c r="D72" s="2">
        <v>1003</v>
      </c>
      <c r="E72" s="3" t="s">
        <v>287</v>
      </c>
    </row>
    <row r="73" spans="1:5" x14ac:dyDescent="0.25">
      <c r="A73">
        <v>17110</v>
      </c>
      <c r="B73" s="1">
        <v>43527.196686029434</v>
      </c>
      <c r="C73" t="s">
        <v>15</v>
      </c>
      <c r="D73" s="2">
        <v>1018</v>
      </c>
      <c r="E73" s="3" t="s">
        <v>287</v>
      </c>
    </row>
    <row r="74" spans="1:5" x14ac:dyDescent="0.25">
      <c r="A74">
        <v>17198</v>
      </c>
      <c r="B74" s="1">
        <v>42811.925174951553</v>
      </c>
      <c r="C74" t="s">
        <v>51</v>
      </c>
      <c r="D74" s="2">
        <v>757</v>
      </c>
      <c r="E74" s="3" t="s">
        <v>287</v>
      </c>
    </row>
    <row r="75" spans="1:5" x14ac:dyDescent="0.25">
      <c r="A75">
        <v>17296</v>
      </c>
      <c r="B75" s="1">
        <v>43240.638526201248</v>
      </c>
      <c r="C75" t="s">
        <v>127</v>
      </c>
      <c r="D75" s="2">
        <v>419</v>
      </c>
      <c r="E75" s="3" t="s">
        <v>287</v>
      </c>
    </row>
    <row r="76" spans="1:5" x14ac:dyDescent="0.25">
      <c r="A76">
        <v>17814</v>
      </c>
      <c r="B76" s="1">
        <v>43533.543152093887</v>
      </c>
      <c r="C76" t="s">
        <v>20</v>
      </c>
      <c r="D76" s="2">
        <v>351</v>
      </c>
      <c r="E76" s="3" t="s">
        <v>287</v>
      </c>
    </row>
    <row r="77" spans="1:5" x14ac:dyDescent="0.25">
      <c r="A77">
        <v>17924</v>
      </c>
      <c r="B77" s="1">
        <v>42880.4930164814</v>
      </c>
      <c r="C77" t="s">
        <v>6</v>
      </c>
      <c r="D77" s="2">
        <v>1171</v>
      </c>
      <c r="E77" s="3" t="s">
        <v>287</v>
      </c>
    </row>
    <row r="78" spans="1:5" x14ac:dyDescent="0.25">
      <c r="A78">
        <v>17243</v>
      </c>
      <c r="B78" s="1">
        <v>42846.85086607933</v>
      </c>
      <c r="C78" t="s">
        <v>59</v>
      </c>
      <c r="D78" s="2">
        <v>827</v>
      </c>
      <c r="E78" s="3" t="s">
        <v>288</v>
      </c>
    </row>
    <row r="79" spans="1:5" x14ac:dyDescent="0.25">
      <c r="A79">
        <v>17576</v>
      </c>
      <c r="B79" s="1">
        <v>42986.271525621414</v>
      </c>
      <c r="C79" t="s">
        <v>100</v>
      </c>
      <c r="D79" s="2">
        <v>1226</v>
      </c>
      <c r="E79" s="3" t="s">
        <v>288</v>
      </c>
    </row>
    <row r="80" spans="1:5" x14ac:dyDescent="0.25">
      <c r="A80">
        <v>17796</v>
      </c>
      <c r="B80" s="1">
        <v>43266.932774782181</v>
      </c>
      <c r="C80" t="s">
        <v>54</v>
      </c>
      <c r="D80" s="2">
        <v>1585</v>
      </c>
      <c r="E80" s="3" t="s">
        <v>288</v>
      </c>
    </row>
    <row r="81" spans="1:5" x14ac:dyDescent="0.25">
      <c r="A81">
        <v>17833</v>
      </c>
      <c r="B81" s="1">
        <v>43462.529101133347</v>
      </c>
      <c r="C81" t="s">
        <v>121</v>
      </c>
      <c r="D81" s="2">
        <v>1426</v>
      </c>
      <c r="E81" s="3" t="s">
        <v>288</v>
      </c>
    </row>
    <row r="82" spans="1:5" x14ac:dyDescent="0.25">
      <c r="A82">
        <v>18132</v>
      </c>
      <c r="B82" s="1">
        <v>43523.38631939888</v>
      </c>
      <c r="C82" t="s">
        <v>89</v>
      </c>
      <c r="D82" s="2">
        <v>1309</v>
      </c>
      <c r="E82" s="3" t="s">
        <v>288</v>
      </c>
    </row>
    <row r="83" spans="1:5" x14ac:dyDescent="0.25">
      <c r="A83">
        <v>17675</v>
      </c>
      <c r="B83" s="1">
        <v>43255.272260427475</v>
      </c>
      <c r="C83" t="s">
        <v>127</v>
      </c>
      <c r="D83" s="2">
        <v>590</v>
      </c>
      <c r="E83" s="3" t="s">
        <v>289</v>
      </c>
    </row>
    <row r="84" spans="1:5" x14ac:dyDescent="0.25">
      <c r="A84">
        <v>18044</v>
      </c>
      <c r="B84" s="1">
        <v>43478.20147061348</v>
      </c>
      <c r="C84" t="s">
        <v>60</v>
      </c>
      <c r="D84" s="2">
        <v>1540</v>
      </c>
      <c r="E84" s="3" t="s">
        <v>289</v>
      </c>
    </row>
    <row r="85" spans="1:5" x14ac:dyDescent="0.25">
      <c r="A85">
        <v>17408</v>
      </c>
      <c r="B85" s="1">
        <v>42797.56111073494</v>
      </c>
      <c r="C85" t="s">
        <v>10</v>
      </c>
      <c r="D85" s="2">
        <v>-75</v>
      </c>
      <c r="E85" s="3" t="s">
        <v>290</v>
      </c>
    </row>
    <row r="86" spans="1:5" x14ac:dyDescent="0.25">
      <c r="A86">
        <v>17350</v>
      </c>
      <c r="B86" s="1">
        <v>43268.011665582657</v>
      </c>
      <c r="C86" t="s">
        <v>127</v>
      </c>
      <c r="D86" s="2">
        <v>999</v>
      </c>
      <c r="E86" s="3" t="s">
        <v>291</v>
      </c>
    </row>
    <row r="87" spans="1:5" x14ac:dyDescent="0.25">
      <c r="A87">
        <v>17735</v>
      </c>
      <c r="B87" s="1">
        <v>42873.250495672226</v>
      </c>
      <c r="C87" t="s">
        <v>90</v>
      </c>
      <c r="D87" s="2">
        <v>1020</v>
      </c>
      <c r="E87" s="3" t="s">
        <v>291</v>
      </c>
    </row>
    <row r="88" spans="1:5" x14ac:dyDescent="0.25">
      <c r="A88">
        <v>17857</v>
      </c>
      <c r="B88" s="1">
        <v>42816.144736051559</v>
      </c>
      <c r="C88" t="s">
        <v>14</v>
      </c>
      <c r="D88" s="2">
        <v>1560</v>
      </c>
      <c r="E88" s="3" t="s">
        <v>291</v>
      </c>
    </row>
    <row r="89" spans="1:5" x14ac:dyDescent="0.25">
      <c r="A89">
        <v>17866</v>
      </c>
      <c r="B89" s="1">
        <v>43071.854185342789</v>
      </c>
      <c r="C89" t="s">
        <v>90</v>
      </c>
      <c r="D89" s="2">
        <v>1765</v>
      </c>
      <c r="E89" s="3" t="s">
        <v>291</v>
      </c>
    </row>
    <row r="90" spans="1:5" x14ac:dyDescent="0.25">
      <c r="A90">
        <v>18178</v>
      </c>
      <c r="B90" s="1">
        <v>43548.480699777603</v>
      </c>
      <c r="C90" t="s">
        <v>100</v>
      </c>
      <c r="D90" s="2">
        <v>589</v>
      </c>
      <c r="E90" s="3" t="s">
        <v>291</v>
      </c>
    </row>
    <row r="91" spans="1:5" x14ac:dyDescent="0.25">
      <c r="A91">
        <v>17980</v>
      </c>
      <c r="B91" s="1">
        <v>43311.00142788887</v>
      </c>
      <c r="C91" t="s">
        <v>100</v>
      </c>
      <c r="D91" s="2">
        <v>309</v>
      </c>
      <c r="E91" s="3" t="s">
        <v>292</v>
      </c>
    </row>
    <row r="92" spans="1:5" x14ac:dyDescent="0.25">
      <c r="A92">
        <v>17172</v>
      </c>
      <c r="B92" s="1">
        <v>43288.836850404739</v>
      </c>
      <c r="C92" t="s">
        <v>11</v>
      </c>
      <c r="D92" s="2">
        <v>834</v>
      </c>
      <c r="E92" s="3" t="s">
        <v>293</v>
      </c>
    </row>
    <row r="93" spans="1:5" x14ac:dyDescent="0.25">
      <c r="A93">
        <v>17200</v>
      </c>
      <c r="B93" s="1">
        <v>42820.311606645584</v>
      </c>
      <c r="C93" t="s">
        <v>100</v>
      </c>
      <c r="D93" s="2">
        <v>1350</v>
      </c>
      <c r="E93" s="3" t="s">
        <v>293</v>
      </c>
    </row>
    <row r="94" spans="1:5" x14ac:dyDescent="0.25">
      <c r="A94">
        <v>17376</v>
      </c>
      <c r="B94" s="1">
        <v>42968.952788591385</v>
      </c>
      <c r="C94" t="s">
        <v>60</v>
      </c>
      <c r="D94" s="2">
        <v>1502</v>
      </c>
      <c r="E94" s="3" t="s">
        <v>293</v>
      </c>
    </row>
    <row r="95" spans="1:5" x14ac:dyDescent="0.25">
      <c r="A95">
        <v>18084</v>
      </c>
      <c r="B95" s="1">
        <v>42824.335896730423</v>
      </c>
      <c r="C95" t="s">
        <v>51</v>
      </c>
      <c r="D95" s="2">
        <v>1013</v>
      </c>
      <c r="E95" s="3" t="s">
        <v>293</v>
      </c>
    </row>
    <row r="96" spans="1:5" x14ac:dyDescent="0.25">
      <c r="A96">
        <v>17584</v>
      </c>
      <c r="B96" s="1">
        <v>43526.11147236824</v>
      </c>
      <c r="C96" t="s">
        <v>103</v>
      </c>
      <c r="D96" s="2">
        <v>1802</v>
      </c>
      <c r="E96" s="3" t="s">
        <v>294</v>
      </c>
    </row>
    <row r="97" spans="1:5" x14ac:dyDescent="0.25">
      <c r="A97">
        <v>17625</v>
      </c>
      <c r="B97" s="1">
        <v>42993.41161608696</v>
      </c>
      <c r="C97" t="s">
        <v>179</v>
      </c>
      <c r="D97" s="2">
        <v>1191</v>
      </c>
      <c r="E97" s="3" t="s">
        <v>294</v>
      </c>
    </row>
    <row r="98" spans="1:5" x14ac:dyDescent="0.25">
      <c r="A98">
        <v>17656</v>
      </c>
      <c r="B98" s="1">
        <v>43384.384127855301</v>
      </c>
      <c r="C98" t="s">
        <v>83</v>
      </c>
      <c r="D98" s="2">
        <v>1647</v>
      </c>
      <c r="E98" s="3" t="s">
        <v>294</v>
      </c>
    </row>
    <row r="99" spans="1:5" x14ac:dyDescent="0.25">
      <c r="A99">
        <v>18100</v>
      </c>
      <c r="B99" s="1">
        <v>43585.465008974075</v>
      </c>
      <c r="C99" t="s">
        <v>6</v>
      </c>
      <c r="D99" s="2">
        <v>733</v>
      </c>
      <c r="E99" s="3" t="s">
        <v>294</v>
      </c>
    </row>
    <row r="100" spans="1:5" x14ac:dyDescent="0.25">
      <c r="A100">
        <v>18160</v>
      </c>
      <c r="B100" s="1">
        <v>42801.272208452225</v>
      </c>
      <c r="C100" t="s">
        <v>135</v>
      </c>
      <c r="D100" s="2">
        <v>2349</v>
      </c>
      <c r="E100" s="3" t="s">
        <v>294</v>
      </c>
    </row>
    <row r="101" spans="1:5" x14ac:dyDescent="0.25">
      <c r="A101">
        <v>17144</v>
      </c>
      <c r="B101" s="1">
        <v>43084.447848558426</v>
      </c>
      <c r="C101" t="s">
        <v>25</v>
      </c>
      <c r="D101" s="2">
        <v>1147</v>
      </c>
      <c r="E101" s="3" t="s">
        <v>295</v>
      </c>
    </row>
    <row r="102" spans="1:5" x14ac:dyDescent="0.25">
      <c r="A102">
        <v>17238</v>
      </c>
      <c r="B102" s="1">
        <v>42964.863373041153</v>
      </c>
      <c r="C102" t="s">
        <v>29</v>
      </c>
      <c r="D102" s="2">
        <v>1282</v>
      </c>
      <c r="E102" s="3" t="s">
        <v>295</v>
      </c>
    </row>
    <row r="103" spans="1:5" x14ac:dyDescent="0.25">
      <c r="A103">
        <v>17568</v>
      </c>
      <c r="B103" s="1">
        <v>43376.239440202713</v>
      </c>
      <c r="C103" t="s">
        <v>132</v>
      </c>
      <c r="D103" s="2">
        <v>936</v>
      </c>
      <c r="E103" s="3" t="s">
        <v>295</v>
      </c>
    </row>
    <row r="104" spans="1:5" x14ac:dyDescent="0.25">
      <c r="A104">
        <v>17598</v>
      </c>
      <c r="B104" s="1">
        <v>43205.498806238174</v>
      </c>
      <c r="C104" t="s">
        <v>127</v>
      </c>
      <c r="D104" s="2">
        <v>1865</v>
      </c>
      <c r="E104" s="3" t="s">
        <v>295</v>
      </c>
    </row>
    <row r="105" spans="1:5" x14ac:dyDescent="0.25">
      <c r="A105">
        <v>17645</v>
      </c>
      <c r="B105" s="1">
        <v>43035.244927167892</v>
      </c>
      <c r="C105" t="s">
        <v>48</v>
      </c>
      <c r="D105" s="2">
        <v>987</v>
      </c>
      <c r="E105" s="3" t="s">
        <v>295</v>
      </c>
    </row>
    <row r="106" spans="1:5" x14ac:dyDescent="0.25">
      <c r="A106">
        <v>17657</v>
      </c>
      <c r="B106" s="1">
        <v>43450.623575925827</v>
      </c>
      <c r="C106" t="s">
        <v>56</v>
      </c>
      <c r="D106" s="2">
        <v>1119</v>
      </c>
      <c r="E106" s="3" t="s">
        <v>295</v>
      </c>
    </row>
    <row r="107" spans="1:5" x14ac:dyDescent="0.25">
      <c r="A107">
        <v>18057</v>
      </c>
      <c r="B107" s="1">
        <v>43022.124148130417</v>
      </c>
      <c r="C107" t="s">
        <v>19</v>
      </c>
      <c r="D107" s="2">
        <v>411</v>
      </c>
      <c r="E107" s="3" t="s">
        <v>295</v>
      </c>
    </row>
    <row r="108" spans="1:5" x14ac:dyDescent="0.25">
      <c r="A108">
        <v>17247</v>
      </c>
      <c r="B108" s="1">
        <v>43279.21946310997</v>
      </c>
      <c r="C108" t="s">
        <v>73</v>
      </c>
      <c r="D108" s="2">
        <v>999</v>
      </c>
      <c r="E108" s="3" t="s">
        <v>296</v>
      </c>
    </row>
    <row r="109" spans="1:5" x14ac:dyDescent="0.25">
      <c r="A109">
        <v>17308</v>
      </c>
      <c r="B109" s="1">
        <v>42875.789651155472</v>
      </c>
      <c r="C109" t="s">
        <v>80</v>
      </c>
      <c r="D109" s="2">
        <v>1015</v>
      </c>
      <c r="E109" s="3" t="s">
        <v>296</v>
      </c>
    </row>
    <row r="110" spans="1:5" x14ac:dyDescent="0.25">
      <c r="A110">
        <v>17423</v>
      </c>
      <c r="B110" s="1">
        <v>42945.839465856552</v>
      </c>
      <c r="C110" t="s">
        <v>70</v>
      </c>
      <c r="D110" s="2">
        <v>1196</v>
      </c>
      <c r="E110" s="3" t="s">
        <v>296</v>
      </c>
    </row>
    <row r="111" spans="1:5" x14ac:dyDescent="0.25">
      <c r="A111">
        <v>17789</v>
      </c>
      <c r="B111" s="1">
        <v>42994.22389292717</v>
      </c>
      <c r="C111" t="s">
        <v>56</v>
      </c>
      <c r="D111" s="2">
        <v>637</v>
      </c>
      <c r="E111" s="3" t="s">
        <v>296</v>
      </c>
    </row>
    <row r="112" spans="1:5" x14ac:dyDescent="0.25">
      <c r="A112">
        <v>17803</v>
      </c>
      <c r="B112" s="1">
        <v>42891.601545095444</v>
      </c>
      <c r="C112" t="s">
        <v>21</v>
      </c>
      <c r="D112" s="2">
        <v>885</v>
      </c>
      <c r="E112" s="3" t="s">
        <v>296</v>
      </c>
    </row>
    <row r="113" spans="1:5" x14ac:dyDescent="0.25">
      <c r="A113">
        <v>17928</v>
      </c>
      <c r="B113" s="1">
        <v>43559.372248888016</v>
      </c>
      <c r="C113" t="s">
        <v>28</v>
      </c>
      <c r="D113" s="2">
        <v>978</v>
      </c>
      <c r="E113" s="3" t="s">
        <v>296</v>
      </c>
    </row>
    <row r="114" spans="1:5" x14ac:dyDescent="0.25">
      <c r="A114">
        <v>18007</v>
      </c>
      <c r="B114" s="1">
        <v>42887.385040044785</v>
      </c>
      <c r="C114" t="s">
        <v>111</v>
      </c>
      <c r="D114" s="2">
        <v>453</v>
      </c>
      <c r="E114" s="3" t="s">
        <v>296</v>
      </c>
    </row>
    <row r="115" spans="1:5" x14ac:dyDescent="0.25">
      <c r="A115">
        <v>18146</v>
      </c>
      <c r="B115" s="1">
        <v>43260.121156930923</v>
      </c>
      <c r="C115" t="s">
        <v>32</v>
      </c>
      <c r="D115" s="2">
        <v>1713</v>
      </c>
      <c r="E115" s="3" t="s">
        <v>296</v>
      </c>
    </row>
    <row r="116" spans="1:5" x14ac:dyDescent="0.25">
      <c r="A116">
        <v>18163</v>
      </c>
      <c r="B116" s="1">
        <v>43348.900338888168</v>
      </c>
      <c r="C116" t="s">
        <v>141</v>
      </c>
      <c r="D116" s="2">
        <v>555</v>
      </c>
      <c r="E116" s="3" t="s">
        <v>296</v>
      </c>
    </row>
    <row r="117" spans="1:5" x14ac:dyDescent="0.25">
      <c r="A117">
        <v>17688</v>
      </c>
      <c r="B117" s="1">
        <v>42947.749285936356</v>
      </c>
      <c r="C117" t="s">
        <v>64</v>
      </c>
      <c r="D117" s="2">
        <v>-129</v>
      </c>
      <c r="E117" s="3" t="s">
        <v>297</v>
      </c>
    </row>
    <row r="118" spans="1:5" x14ac:dyDescent="0.25">
      <c r="A118">
        <v>17808</v>
      </c>
      <c r="B118" s="1">
        <v>42998.434180498123</v>
      </c>
      <c r="C118" t="s">
        <v>20</v>
      </c>
      <c r="D118" s="2">
        <v>798</v>
      </c>
      <c r="E118" s="3" t="s">
        <v>297</v>
      </c>
    </row>
    <row r="119" spans="1:5" x14ac:dyDescent="0.25">
      <c r="A119">
        <v>17878</v>
      </c>
      <c r="B119" s="1">
        <v>43454.384308099747</v>
      </c>
      <c r="C119" t="s">
        <v>47</v>
      </c>
      <c r="D119" s="2">
        <v>185</v>
      </c>
      <c r="E119" s="3" t="s">
        <v>297</v>
      </c>
    </row>
    <row r="120" spans="1:5" x14ac:dyDescent="0.25">
      <c r="A120">
        <v>17945</v>
      </c>
      <c r="B120" s="1">
        <v>42749.285120725632</v>
      </c>
      <c r="C120" t="s">
        <v>83</v>
      </c>
      <c r="D120" s="2">
        <v>881</v>
      </c>
      <c r="E120" s="3" t="s">
        <v>297</v>
      </c>
    </row>
    <row r="121" spans="1:5" x14ac:dyDescent="0.25">
      <c r="A121">
        <v>17117</v>
      </c>
      <c r="B121" s="1">
        <v>43141.268341779709</v>
      </c>
      <c r="C121" t="s">
        <v>47</v>
      </c>
      <c r="D121" s="2">
        <v>824</v>
      </c>
      <c r="E121" s="3" t="s">
        <v>298</v>
      </c>
    </row>
    <row r="122" spans="1:5" x14ac:dyDescent="0.25">
      <c r="A122">
        <v>17252</v>
      </c>
      <c r="B122" s="1">
        <v>43095.116200685501</v>
      </c>
      <c r="C122" t="s">
        <v>135</v>
      </c>
      <c r="D122" s="2">
        <v>940</v>
      </c>
      <c r="E122" s="3" t="s">
        <v>298</v>
      </c>
    </row>
    <row r="123" spans="1:5" x14ac:dyDescent="0.25">
      <c r="A123">
        <v>17339</v>
      </c>
      <c r="B123" s="1">
        <v>43408.027517080307</v>
      </c>
      <c r="C123" t="s">
        <v>36</v>
      </c>
      <c r="D123" s="2">
        <v>988</v>
      </c>
      <c r="E123" s="3" t="s">
        <v>298</v>
      </c>
    </row>
    <row r="124" spans="1:5" x14ac:dyDescent="0.25">
      <c r="A124">
        <v>17629</v>
      </c>
      <c r="B124" s="1">
        <v>43476.167511701584</v>
      </c>
      <c r="C124" t="s">
        <v>100</v>
      </c>
      <c r="D124" s="2">
        <v>1493</v>
      </c>
      <c r="E124" s="3" t="s">
        <v>298</v>
      </c>
    </row>
    <row r="125" spans="1:5" x14ac:dyDescent="0.25">
      <c r="A125">
        <v>18155</v>
      </c>
      <c r="B125" s="1">
        <v>42898.524656057358</v>
      </c>
      <c r="C125" t="s">
        <v>138</v>
      </c>
      <c r="D125" s="2">
        <v>526</v>
      </c>
      <c r="E125" s="3" t="s">
        <v>298</v>
      </c>
    </row>
    <row r="126" spans="1:5" x14ac:dyDescent="0.25">
      <c r="A126">
        <v>17240</v>
      </c>
      <c r="B126" s="1">
        <v>43379.38316655159</v>
      </c>
      <c r="C126" t="s">
        <v>32</v>
      </c>
      <c r="D126" s="2">
        <v>695</v>
      </c>
      <c r="E126" s="3" t="s">
        <v>299</v>
      </c>
    </row>
    <row r="127" spans="1:5" x14ac:dyDescent="0.25">
      <c r="A127">
        <v>17450</v>
      </c>
      <c r="B127" s="1">
        <v>43070.468214273453</v>
      </c>
      <c r="C127" t="s">
        <v>59</v>
      </c>
      <c r="D127" s="2">
        <v>1853</v>
      </c>
      <c r="E127" s="3" t="s">
        <v>299</v>
      </c>
    </row>
    <row r="128" spans="1:5" x14ac:dyDescent="0.25">
      <c r="A128">
        <v>17666</v>
      </c>
      <c r="B128" s="1">
        <v>43458.321764230728</v>
      </c>
      <c r="C128" t="s">
        <v>89</v>
      </c>
      <c r="D128" s="2">
        <v>2106</v>
      </c>
      <c r="E128" s="3" t="s">
        <v>299</v>
      </c>
    </row>
    <row r="129" spans="1:5" x14ac:dyDescent="0.25">
      <c r="A129">
        <v>17817</v>
      </c>
      <c r="B129" s="1">
        <v>42952.601343870163</v>
      </c>
      <c r="C129" t="s">
        <v>135</v>
      </c>
      <c r="D129" s="2">
        <v>1895</v>
      </c>
      <c r="E129" s="3" t="s">
        <v>299</v>
      </c>
    </row>
    <row r="130" spans="1:5" x14ac:dyDescent="0.25">
      <c r="A130">
        <v>17424</v>
      </c>
      <c r="B130" s="1">
        <v>43269.868689775467</v>
      </c>
      <c r="C130" t="s">
        <v>59</v>
      </c>
      <c r="D130" s="2">
        <v>1131</v>
      </c>
      <c r="E130" s="3" t="s">
        <v>300</v>
      </c>
    </row>
    <row r="131" spans="1:5" x14ac:dyDescent="0.25">
      <c r="A131">
        <v>17602</v>
      </c>
      <c r="B131" s="1">
        <v>43462.590959787369</v>
      </c>
      <c r="C131" t="s">
        <v>204</v>
      </c>
      <c r="D131" s="2">
        <v>551</v>
      </c>
      <c r="E131" s="3" t="s">
        <v>300</v>
      </c>
    </row>
    <row r="132" spans="1:5" x14ac:dyDescent="0.25">
      <c r="A132">
        <v>17078</v>
      </c>
      <c r="B132" s="1">
        <v>43269.375717401505</v>
      </c>
      <c r="C132" t="s">
        <v>40</v>
      </c>
      <c r="D132" s="2">
        <v>1666</v>
      </c>
      <c r="E132" s="3" t="s">
        <v>301</v>
      </c>
    </row>
    <row r="133" spans="1:5" x14ac:dyDescent="0.25">
      <c r="A133">
        <v>17663</v>
      </c>
      <c r="B133" s="1">
        <v>42899.817470312119</v>
      </c>
      <c r="C133" t="s">
        <v>98</v>
      </c>
      <c r="D133" s="2">
        <v>894</v>
      </c>
      <c r="E133" s="3" t="s">
        <v>301</v>
      </c>
    </row>
    <row r="134" spans="1:5" x14ac:dyDescent="0.25">
      <c r="A134">
        <v>17700</v>
      </c>
      <c r="B134" s="1">
        <v>43255.045796632767</v>
      </c>
      <c r="C134" t="s">
        <v>64</v>
      </c>
      <c r="D134" s="2">
        <v>562</v>
      </c>
      <c r="E134" s="3" t="s">
        <v>301</v>
      </c>
    </row>
    <row r="135" spans="1:5" x14ac:dyDescent="0.25">
      <c r="A135">
        <v>17750</v>
      </c>
      <c r="B135" s="1">
        <v>43505.655121088028</v>
      </c>
      <c r="C135" t="s">
        <v>179</v>
      </c>
      <c r="D135" s="2">
        <v>1061</v>
      </c>
      <c r="E135" s="3" t="s">
        <v>301</v>
      </c>
    </row>
    <row r="136" spans="1:5" x14ac:dyDescent="0.25">
      <c r="A136">
        <v>18129</v>
      </c>
      <c r="B136" s="1">
        <v>43053.788191556931</v>
      </c>
      <c r="C136" t="s">
        <v>60</v>
      </c>
      <c r="D136" s="2">
        <v>622</v>
      </c>
      <c r="E136" s="3" t="s">
        <v>301</v>
      </c>
    </row>
    <row r="137" spans="1:5" x14ac:dyDescent="0.25">
      <c r="A137">
        <v>18135</v>
      </c>
      <c r="B137" s="1">
        <v>43357.212371587753</v>
      </c>
      <c r="C137" t="s">
        <v>131</v>
      </c>
      <c r="D137" s="2">
        <v>949</v>
      </c>
      <c r="E137" s="3" t="s">
        <v>301</v>
      </c>
    </row>
    <row r="138" spans="1:5" x14ac:dyDescent="0.25">
      <c r="A138">
        <v>18154</v>
      </c>
      <c r="B138" s="1">
        <v>43579.028547525406</v>
      </c>
      <c r="C138" t="s">
        <v>210</v>
      </c>
      <c r="D138" s="2">
        <v>756</v>
      </c>
      <c r="E138" s="3" t="s">
        <v>301</v>
      </c>
    </row>
    <row r="139" spans="1:5" x14ac:dyDescent="0.25">
      <c r="A139">
        <v>18167</v>
      </c>
      <c r="B139" s="1">
        <v>43210.936782598495</v>
      </c>
      <c r="C139" t="s">
        <v>60</v>
      </c>
      <c r="D139" s="2">
        <v>837</v>
      </c>
      <c r="E139" s="3" t="s">
        <v>301</v>
      </c>
    </row>
    <row r="140" spans="1:5" x14ac:dyDescent="0.25">
      <c r="A140">
        <v>17500</v>
      </c>
      <c r="B140" s="1">
        <v>42975.1007168293</v>
      </c>
      <c r="C140" t="s">
        <v>239</v>
      </c>
      <c r="D140" s="2">
        <v>265</v>
      </c>
      <c r="E140" s="3" t="s">
        <v>302</v>
      </c>
    </row>
    <row r="141" spans="1:5" x14ac:dyDescent="0.25">
      <c r="A141">
        <v>17669</v>
      </c>
      <c r="B141" s="1">
        <v>42869.573330640793</v>
      </c>
      <c r="C141" t="s">
        <v>14</v>
      </c>
      <c r="D141" s="2">
        <v>265</v>
      </c>
      <c r="E141" s="3" t="s">
        <v>302</v>
      </c>
    </row>
    <row r="142" spans="1:5" x14ac:dyDescent="0.25">
      <c r="A142">
        <v>17101</v>
      </c>
      <c r="B142" s="1">
        <v>43204.2895591259</v>
      </c>
      <c r="C142" t="s">
        <v>239</v>
      </c>
      <c r="D142" s="2">
        <v>1807</v>
      </c>
      <c r="E142" s="3" t="s">
        <v>303</v>
      </c>
    </row>
    <row r="143" spans="1:5" x14ac:dyDescent="0.25">
      <c r="A143">
        <v>17348</v>
      </c>
      <c r="B143" s="1">
        <v>42766.870366334915</v>
      </c>
      <c r="C143" t="s">
        <v>35</v>
      </c>
      <c r="D143" s="2">
        <v>1042</v>
      </c>
      <c r="E143" s="3" t="s">
        <v>303</v>
      </c>
    </row>
    <row r="144" spans="1:5" x14ac:dyDescent="0.25">
      <c r="A144">
        <v>17363</v>
      </c>
      <c r="B144" s="1">
        <v>42986.460473775864</v>
      </c>
      <c r="C144" t="s">
        <v>15</v>
      </c>
      <c r="D144" s="2">
        <v>1564</v>
      </c>
      <c r="E144" s="3" t="s">
        <v>303</v>
      </c>
    </row>
    <row r="145" spans="1:5" x14ac:dyDescent="0.25">
      <c r="A145">
        <v>17453</v>
      </c>
      <c r="B145" s="1">
        <v>43040.013207197189</v>
      </c>
      <c r="C145" t="s">
        <v>9</v>
      </c>
      <c r="D145" s="2">
        <v>1640</v>
      </c>
      <c r="E145" s="3" t="s">
        <v>303</v>
      </c>
    </row>
    <row r="146" spans="1:5" x14ac:dyDescent="0.25">
      <c r="A146">
        <v>17698</v>
      </c>
      <c r="B146" s="1">
        <v>43181.232088327408</v>
      </c>
      <c r="C146" t="s">
        <v>61</v>
      </c>
      <c r="D146" s="2">
        <v>1415</v>
      </c>
      <c r="E146" s="3" t="s">
        <v>303</v>
      </c>
    </row>
    <row r="147" spans="1:5" x14ac:dyDescent="0.25">
      <c r="A147">
        <v>17733</v>
      </c>
      <c r="B147" s="1">
        <v>43277.898617506027</v>
      </c>
      <c r="C147" t="s">
        <v>29</v>
      </c>
      <c r="D147" s="2">
        <v>1643</v>
      </c>
      <c r="E147" s="3" t="s">
        <v>303</v>
      </c>
    </row>
    <row r="148" spans="1:5" x14ac:dyDescent="0.25">
      <c r="A148">
        <v>17907</v>
      </c>
      <c r="B148" s="1">
        <v>42976.421457052231</v>
      </c>
      <c r="C148" t="s">
        <v>6</v>
      </c>
      <c r="D148" s="2">
        <v>1091</v>
      </c>
      <c r="E148" s="3" t="s">
        <v>303</v>
      </c>
    </row>
    <row r="149" spans="1:5" x14ac:dyDescent="0.25">
      <c r="A149">
        <v>17236</v>
      </c>
      <c r="B149" s="1">
        <v>43018.784940004349</v>
      </c>
      <c r="C149" t="s">
        <v>60</v>
      </c>
      <c r="D149" s="2">
        <v>452</v>
      </c>
      <c r="E149" s="3" t="s">
        <v>304</v>
      </c>
    </row>
    <row r="150" spans="1:5" x14ac:dyDescent="0.25">
      <c r="A150">
        <v>17627</v>
      </c>
      <c r="B150" s="1">
        <v>43383.987157583237</v>
      </c>
      <c r="C150" t="s">
        <v>10</v>
      </c>
      <c r="D150" s="2">
        <v>1036</v>
      </c>
      <c r="E150" s="3" t="s">
        <v>304</v>
      </c>
    </row>
    <row r="151" spans="1:5" x14ac:dyDescent="0.25">
      <c r="A151">
        <v>18051</v>
      </c>
      <c r="B151" s="1">
        <v>43326.763581991196</v>
      </c>
      <c r="C151" t="s">
        <v>179</v>
      </c>
      <c r="D151" s="2">
        <v>7</v>
      </c>
      <c r="E151" s="3" t="s">
        <v>304</v>
      </c>
    </row>
    <row r="152" spans="1:5" x14ac:dyDescent="0.25">
      <c r="A152">
        <v>17828</v>
      </c>
      <c r="B152" s="1">
        <v>43023.996663331985</v>
      </c>
      <c r="C152" t="s">
        <v>89</v>
      </c>
      <c r="D152" s="2">
        <v>457</v>
      </c>
      <c r="E152" s="3" t="s">
        <v>305</v>
      </c>
    </row>
    <row r="153" spans="1:5" x14ac:dyDescent="0.25">
      <c r="A153">
        <v>17964</v>
      </c>
      <c r="B153" s="1">
        <v>42770.764405488968</v>
      </c>
      <c r="C153" t="s">
        <v>103</v>
      </c>
      <c r="D153" s="2">
        <v>1592</v>
      </c>
      <c r="E153" s="3" t="s">
        <v>305</v>
      </c>
    </row>
    <row r="154" spans="1:5" x14ac:dyDescent="0.25">
      <c r="A154">
        <v>17359</v>
      </c>
      <c r="B154" s="1">
        <v>43545.287128210068</v>
      </c>
      <c r="C154" t="s">
        <v>47</v>
      </c>
      <c r="D154" s="2">
        <v>1127</v>
      </c>
      <c r="E154" s="3" t="s">
        <v>306</v>
      </c>
    </row>
    <row r="155" spans="1:5" x14ac:dyDescent="0.25">
      <c r="A155">
        <v>17440</v>
      </c>
      <c r="B155" s="1">
        <v>43193.345214128494</v>
      </c>
      <c r="C155" t="s">
        <v>10</v>
      </c>
      <c r="D155" s="2">
        <v>875</v>
      </c>
      <c r="E155" s="3" t="s">
        <v>306</v>
      </c>
    </row>
    <row r="156" spans="1:5" x14ac:dyDescent="0.25">
      <c r="A156">
        <v>17807</v>
      </c>
      <c r="B156" s="1">
        <v>43261.544116735458</v>
      </c>
      <c r="C156" t="s">
        <v>88</v>
      </c>
      <c r="D156" s="2">
        <v>665</v>
      </c>
      <c r="E156" s="3" t="s">
        <v>306</v>
      </c>
    </row>
    <row r="157" spans="1:5" x14ac:dyDescent="0.25">
      <c r="A157">
        <v>18046</v>
      </c>
      <c r="B157" s="1">
        <v>43388.19744515419</v>
      </c>
      <c r="C157" t="s">
        <v>32</v>
      </c>
      <c r="D157" s="2">
        <v>197</v>
      </c>
      <c r="E157" s="3" t="s">
        <v>306</v>
      </c>
    </row>
    <row r="158" spans="1:5" x14ac:dyDescent="0.25">
      <c r="A158">
        <v>18094</v>
      </c>
      <c r="B158" s="1">
        <v>43099.627140283585</v>
      </c>
      <c r="C158" t="s">
        <v>40</v>
      </c>
      <c r="D158" s="2">
        <v>1267</v>
      </c>
      <c r="E158" s="3" t="s">
        <v>306</v>
      </c>
    </row>
    <row r="159" spans="1:5" x14ac:dyDescent="0.25">
      <c r="A159">
        <v>18112</v>
      </c>
      <c r="B159" s="1">
        <v>43071.416854143143</v>
      </c>
      <c r="C159" t="s">
        <v>132</v>
      </c>
      <c r="D159" s="2">
        <v>1154</v>
      </c>
      <c r="E159" s="3" t="s">
        <v>306</v>
      </c>
    </row>
    <row r="160" spans="1:5" x14ac:dyDescent="0.25">
      <c r="A160">
        <v>17306</v>
      </c>
      <c r="B160" s="1">
        <v>43425.386404275894</v>
      </c>
      <c r="C160" t="s">
        <v>90</v>
      </c>
      <c r="D160" s="2">
        <v>1652</v>
      </c>
      <c r="E160" s="3" t="s">
        <v>307</v>
      </c>
    </row>
    <row r="161" spans="1:5" x14ac:dyDescent="0.25">
      <c r="A161">
        <v>17394</v>
      </c>
      <c r="B161" s="1">
        <v>43085.938989877701</v>
      </c>
      <c r="C161" t="s">
        <v>61</v>
      </c>
      <c r="D161" s="2">
        <v>2026</v>
      </c>
      <c r="E161" s="3" t="s">
        <v>307</v>
      </c>
    </row>
    <row r="162" spans="1:5" x14ac:dyDescent="0.25">
      <c r="A162">
        <v>17310</v>
      </c>
      <c r="B162" s="1">
        <v>43187.265362024307</v>
      </c>
      <c r="C162" t="s">
        <v>83</v>
      </c>
      <c r="D162" s="2">
        <v>509</v>
      </c>
      <c r="E162" s="3" t="s">
        <v>308</v>
      </c>
    </row>
    <row r="163" spans="1:5" x14ac:dyDescent="0.25">
      <c r="A163">
        <v>17469</v>
      </c>
      <c r="B163" s="1">
        <v>43268.349411725998</v>
      </c>
      <c r="C163" t="s">
        <v>121</v>
      </c>
      <c r="D163" s="2">
        <v>1735</v>
      </c>
      <c r="E163" s="3" t="s">
        <v>308</v>
      </c>
    </row>
    <row r="164" spans="1:5" x14ac:dyDescent="0.25">
      <c r="A164">
        <v>17553</v>
      </c>
      <c r="B164" s="1">
        <v>43010.900648832321</v>
      </c>
      <c r="C164" t="s">
        <v>25</v>
      </c>
      <c r="D164" s="2">
        <v>438</v>
      </c>
      <c r="E164" s="3" t="s">
        <v>308</v>
      </c>
    </row>
    <row r="165" spans="1:5" x14ac:dyDescent="0.25">
      <c r="A165">
        <v>17102</v>
      </c>
      <c r="B165" s="1">
        <v>42779.805042505264</v>
      </c>
      <c r="C165" t="s">
        <v>204</v>
      </c>
      <c r="D165" s="2">
        <v>1591</v>
      </c>
      <c r="E165" s="3" t="s">
        <v>309</v>
      </c>
    </row>
    <row r="166" spans="1:5" x14ac:dyDescent="0.25">
      <c r="A166">
        <v>17187</v>
      </c>
      <c r="B166" s="1">
        <v>42766.315324544907</v>
      </c>
      <c r="C166" t="s">
        <v>6</v>
      </c>
      <c r="D166" s="2">
        <v>391</v>
      </c>
      <c r="E166" s="3" t="s">
        <v>309</v>
      </c>
    </row>
    <row r="167" spans="1:5" x14ac:dyDescent="0.25">
      <c r="A167">
        <v>17705</v>
      </c>
      <c r="B167" s="1">
        <v>43387.868761777878</v>
      </c>
      <c r="C167" t="s">
        <v>32</v>
      </c>
      <c r="D167" s="2">
        <v>1043</v>
      </c>
      <c r="E167" s="3" t="s">
        <v>309</v>
      </c>
    </row>
    <row r="168" spans="1:5" x14ac:dyDescent="0.25">
      <c r="A168">
        <v>18003</v>
      </c>
      <c r="B168" s="1">
        <v>42926.610803365707</v>
      </c>
      <c r="C168" t="s">
        <v>40</v>
      </c>
      <c r="D168" s="2">
        <v>1267</v>
      </c>
      <c r="E168" s="3" t="s">
        <v>309</v>
      </c>
    </row>
    <row r="169" spans="1:5" x14ac:dyDescent="0.25">
      <c r="A169">
        <v>18109</v>
      </c>
      <c r="B169" s="1">
        <v>43497.051499128342</v>
      </c>
      <c r="C169" t="s">
        <v>56</v>
      </c>
      <c r="D169" s="2">
        <v>1083</v>
      </c>
      <c r="E169" s="3" t="s">
        <v>309</v>
      </c>
    </row>
    <row r="170" spans="1:5" x14ac:dyDescent="0.25">
      <c r="A170">
        <v>17152</v>
      </c>
      <c r="B170" s="1">
        <v>43253.616408586502</v>
      </c>
      <c r="C170" t="s">
        <v>21</v>
      </c>
      <c r="D170" s="2">
        <v>279</v>
      </c>
      <c r="E170" s="3" t="s">
        <v>310</v>
      </c>
    </row>
    <row r="171" spans="1:5" x14ac:dyDescent="0.25">
      <c r="A171">
        <v>17960</v>
      </c>
      <c r="B171" s="1">
        <v>43468.48154759407</v>
      </c>
      <c r="C171" t="s">
        <v>20</v>
      </c>
      <c r="D171" s="2">
        <v>989</v>
      </c>
      <c r="E171" s="3" t="s">
        <v>310</v>
      </c>
    </row>
    <row r="172" spans="1:5" x14ac:dyDescent="0.25">
      <c r="A172">
        <v>17997</v>
      </c>
      <c r="B172" s="1">
        <v>43329.370918989182</v>
      </c>
      <c r="C172" t="s">
        <v>20</v>
      </c>
      <c r="D172" s="2">
        <v>930</v>
      </c>
      <c r="E172" s="3" t="s">
        <v>310</v>
      </c>
    </row>
    <row r="173" spans="1:5" x14ac:dyDescent="0.25">
      <c r="A173">
        <v>18004</v>
      </c>
      <c r="B173" s="1">
        <v>42810.005765199661</v>
      </c>
      <c r="C173" t="s">
        <v>108</v>
      </c>
      <c r="D173" s="2">
        <v>849</v>
      </c>
      <c r="E173" s="3" t="s">
        <v>310</v>
      </c>
    </row>
    <row r="174" spans="1:5" x14ac:dyDescent="0.25">
      <c r="A174">
        <v>17168</v>
      </c>
      <c r="B174" s="1">
        <v>43446.220862627029</v>
      </c>
      <c r="C174" t="s">
        <v>131</v>
      </c>
      <c r="D174" s="2">
        <v>2129</v>
      </c>
      <c r="E174" s="3" t="s">
        <v>311</v>
      </c>
    </row>
    <row r="175" spans="1:5" x14ac:dyDescent="0.25">
      <c r="A175">
        <v>17421</v>
      </c>
      <c r="B175" s="1">
        <v>43528.417946577072</v>
      </c>
      <c r="C175" t="s">
        <v>111</v>
      </c>
      <c r="D175" s="2">
        <v>498</v>
      </c>
      <c r="E175" s="3" t="s">
        <v>311</v>
      </c>
    </row>
    <row r="176" spans="1:5" x14ac:dyDescent="0.25">
      <c r="A176">
        <v>17521</v>
      </c>
      <c r="B176" s="1">
        <v>43145.252165555954</v>
      </c>
      <c r="C176" t="s">
        <v>47</v>
      </c>
      <c r="D176" s="2">
        <v>957</v>
      </c>
      <c r="E176" s="3" t="s">
        <v>311</v>
      </c>
    </row>
    <row r="177" spans="1:5" x14ac:dyDescent="0.25">
      <c r="A177">
        <v>17891</v>
      </c>
      <c r="B177" s="1">
        <v>43613.659593343735</v>
      </c>
      <c r="C177" t="s">
        <v>25</v>
      </c>
      <c r="D177" s="2">
        <v>871</v>
      </c>
      <c r="E177" s="3" t="s">
        <v>311</v>
      </c>
    </row>
    <row r="178" spans="1:5" x14ac:dyDescent="0.25">
      <c r="A178">
        <v>18025</v>
      </c>
      <c r="B178" s="1">
        <v>43089.35554766655</v>
      </c>
      <c r="C178" t="s">
        <v>51</v>
      </c>
      <c r="D178" s="2">
        <v>25</v>
      </c>
      <c r="E178" s="3" t="s">
        <v>311</v>
      </c>
    </row>
    <row r="179" spans="1:5" x14ac:dyDescent="0.25">
      <c r="A179">
        <v>18030</v>
      </c>
      <c r="B179" s="1">
        <v>42780.381687402725</v>
      </c>
      <c r="C179" t="s">
        <v>88</v>
      </c>
      <c r="D179" s="2">
        <v>897</v>
      </c>
      <c r="E179" s="3" t="s">
        <v>311</v>
      </c>
    </row>
    <row r="180" spans="1:5" x14ac:dyDescent="0.25">
      <c r="A180">
        <v>18078</v>
      </c>
      <c r="B180" s="1">
        <v>42912.44517159462</v>
      </c>
      <c r="C180" t="s">
        <v>48</v>
      </c>
      <c r="D180" s="2">
        <v>1475</v>
      </c>
      <c r="E180" s="3" t="s">
        <v>311</v>
      </c>
    </row>
    <row r="181" spans="1:5" x14ac:dyDescent="0.25">
      <c r="A181">
        <v>17129</v>
      </c>
      <c r="B181" s="1">
        <v>43209.014422178268</v>
      </c>
      <c r="C181" t="s">
        <v>36</v>
      </c>
      <c r="D181" s="2">
        <v>89</v>
      </c>
      <c r="E181" s="3" t="s">
        <v>312</v>
      </c>
    </row>
    <row r="182" spans="1:5" x14ac:dyDescent="0.25">
      <c r="A182">
        <v>17281</v>
      </c>
      <c r="B182" s="1">
        <v>43216.12047457695</v>
      </c>
      <c r="C182" t="s">
        <v>98</v>
      </c>
      <c r="D182" s="2">
        <v>855</v>
      </c>
      <c r="E182" s="3" t="s">
        <v>312</v>
      </c>
    </row>
    <row r="183" spans="1:5" x14ac:dyDescent="0.25">
      <c r="A183">
        <v>17653</v>
      </c>
      <c r="B183" s="1">
        <v>42862.129215955734</v>
      </c>
      <c r="C183" t="s">
        <v>179</v>
      </c>
      <c r="D183" s="2">
        <v>172</v>
      </c>
      <c r="E183" s="3" t="s">
        <v>312</v>
      </c>
    </row>
    <row r="184" spans="1:5" x14ac:dyDescent="0.25">
      <c r="A184">
        <v>17780</v>
      </c>
      <c r="B184" s="1">
        <v>42831.044873476028</v>
      </c>
      <c r="C184" t="s">
        <v>128</v>
      </c>
      <c r="D184" s="2">
        <v>1639</v>
      </c>
      <c r="E184" s="3" t="s">
        <v>312</v>
      </c>
    </row>
    <row r="185" spans="1:5" x14ac:dyDescent="0.25">
      <c r="A185">
        <v>17417</v>
      </c>
      <c r="B185" s="1">
        <v>43356.713076353073</v>
      </c>
      <c r="C185" t="s">
        <v>19</v>
      </c>
      <c r="D185" s="2">
        <v>1682</v>
      </c>
      <c r="E185" s="3" t="s">
        <v>313</v>
      </c>
    </row>
    <row r="186" spans="1:5" x14ac:dyDescent="0.25">
      <c r="A186">
        <v>17119</v>
      </c>
      <c r="B186" s="1">
        <v>43547.497600317001</v>
      </c>
      <c r="C186" t="s">
        <v>239</v>
      </c>
      <c r="D186" s="2">
        <v>969</v>
      </c>
      <c r="E186" s="3" t="s">
        <v>314</v>
      </c>
    </row>
    <row r="187" spans="1:5" x14ac:dyDescent="0.25">
      <c r="A187">
        <v>17136</v>
      </c>
      <c r="B187" s="1">
        <v>42760.805899858475</v>
      </c>
      <c r="C187" t="s">
        <v>9</v>
      </c>
      <c r="D187" s="2">
        <v>1060</v>
      </c>
      <c r="E187" s="3" t="s">
        <v>314</v>
      </c>
    </row>
    <row r="188" spans="1:5" x14ac:dyDescent="0.25">
      <c r="A188">
        <v>17191</v>
      </c>
      <c r="B188" s="1">
        <v>43372.230430364609</v>
      </c>
      <c r="C188" t="s">
        <v>67</v>
      </c>
      <c r="D188" s="2">
        <v>1127</v>
      </c>
      <c r="E188" s="3" t="s">
        <v>314</v>
      </c>
    </row>
    <row r="189" spans="1:5" x14ac:dyDescent="0.25">
      <c r="A189">
        <v>17461</v>
      </c>
      <c r="B189" s="1">
        <v>43614.930699110031</v>
      </c>
      <c r="C189" t="s">
        <v>154</v>
      </c>
      <c r="D189" s="2">
        <v>1054</v>
      </c>
      <c r="E189" s="3" t="s">
        <v>315</v>
      </c>
    </row>
    <row r="190" spans="1:5" x14ac:dyDescent="0.25">
      <c r="A190">
        <v>17626</v>
      </c>
      <c r="B190" s="1">
        <v>43013.405660867691</v>
      </c>
      <c r="C190" t="s">
        <v>127</v>
      </c>
      <c r="D190" s="2">
        <v>704</v>
      </c>
      <c r="E190" s="3" t="s">
        <v>315</v>
      </c>
    </row>
    <row r="191" spans="1:5" x14ac:dyDescent="0.25">
      <c r="A191">
        <v>17740</v>
      </c>
      <c r="B191" s="1">
        <v>43472.716599702835</v>
      </c>
      <c r="C191" t="s">
        <v>29</v>
      </c>
      <c r="D191" s="2">
        <v>706</v>
      </c>
      <c r="E191" s="3" t="s">
        <v>315</v>
      </c>
    </row>
    <row r="192" spans="1:5" x14ac:dyDescent="0.25">
      <c r="A192">
        <v>17918</v>
      </c>
      <c r="B192" s="1">
        <v>43587.089351892471</v>
      </c>
      <c r="C192" t="s">
        <v>6</v>
      </c>
      <c r="D192" s="2">
        <v>566</v>
      </c>
      <c r="E192" s="3" t="s">
        <v>315</v>
      </c>
    </row>
    <row r="193" spans="1:5" x14ac:dyDescent="0.25">
      <c r="A193">
        <v>17090</v>
      </c>
      <c r="B193" s="1">
        <v>42737.057024240494</v>
      </c>
      <c r="C193" t="s">
        <v>73</v>
      </c>
      <c r="D193" s="2">
        <v>1162</v>
      </c>
      <c r="E193" s="3" t="s">
        <v>316</v>
      </c>
    </row>
    <row r="194" spans="1:5" x14ac:dyDescent="0.25">
      <c r="A194">
        <v>17182</v>
      </c>
      <c r="B194" s="1">
        <v>43355.079143762589</v>
      </c>
      <c r="C194" t="s">
        <v>121</v>
      </c>
      <c r="D194" s="2">
        <v>616</v>
      </c>
      <c r="E194" s="3" t="s">
        <v>316</v>
      </c>
    </row>
    <row r="195" spans="1:5" x14ac:dyDescent="0.25">
      <c r="A195">
        <v>17335</v>
      </c>
      <c r="B195" s="1">
        <v>43005.887252569199</v>
      </c>
      <c r="C195" t="s">
        <v>90</v>
      </c>
      <c r="D195" s="2">
        <v>1943</v>
      </c>
      <c r="E195" s="3" t="s">
        <v>316</v>
      </c>
    </row>
    <row r="196" spans="1:5" x14ac:dyDescent="0.25">
      <c r="A196">
        <v>17512</v>
      </c>
      <c r="B196" s="1">
        <v>43148.197459459305</v>
      </c>
      <c r="C196" t="s">
        <v>128</v>
      </c>
      <c r="D196" s="2">
        <v>676</v>
      </c>
      <c r="E196" s="3" t="s">
        <v>316</v>
      </c>
    </row>
    <row r="197" spans="1:5" x14ac:dyDescent="0.25">
      <c r="A197">
        <v>17649</v>
      </c>
      <c r="B197" s="1">
        <v>43151.713286161423</v>
      </c>
      <c r="C197" t="s">
        <v>54</v>
      </c>
      <c r="D197" s="2">
        <v>960</v>
      </c>
      <c r="E197" s="3" t="s">
        <v>316</v>
      </c>
    </row>
    <row r="198" spans="1:5" x14ac:dyDescent="0.25">
      <c r="A198">
        <v>17699</v>
      </c>
      <c r="B198" s="1">
        <v>43310.991838216782</v>
      </c>
      <c r="C198" t="s">
        <v>204</v>
      </c>
      <c r="D198" s="2">
        <v>1077</v>
      </c>
      <c r="E198" s="3" t="s">
        <v>316</v>
      </c>
    </row>
    <row r="199" spans="1:5" x14ac:dyDescent="0.25">
      <c r="A199">
        <v>18097</v>
      </c>
      <c r="B199" s="1">
        <v>43545.538145780563</v>
      </c>
      <c r="C199" t="s">
        <v>99</v>
      </c>
      <c r="D199" s="2">
        <v>1651</v>
      </c>
      <c r="E199" s="3" t="s">
        <v>316</v>
      </c>
    </row>
    <row r="200" spans="1:5" x14ac:dyDescent="0.25">
      <c r="A200">
        <v>17539</v>
      </c>
      <c r="B200" s="1">
        <v>43403.649568319321</v>
      </c>
      <c r="C200" t="s">
        <v>88</v>
      </c>
      <c r="D200" s="2">
        <v>1555</v>
      </c>
      <c r="E200" s="3" t="s">
        <v>317</v>
      </c>
    </row>
    <row r="201" spans="1:5" x14ac:dyDescent="0.25">
      <c r="A201">
        <v>17977</v>
      </c>
      <c r="B201" s="1">
        <v>42897.442393064499</v>
      </c>
      <c r="C201" t="s">
        <v>70</v>
      </c>
      <c r="D201" s="2">
        <v>150</v>
      </c>
      <c r="E201" s="3" t="s">
        <v>317</v>
      </c>
    </row>
    <row r="202" spans="1:5" x14ac:dyDescent="0.25">
      <c r="A202">
        <v>17319</v>
      </c>
      <c r="B202" s="1">
        <v>42911.440574407578</v>
      </c>
      <c r="C202" t="s">
        <v>131</v>
      </c>
      <c r="D202" s="2">
        <v>730</v>
      </c>
      <c r="E202" s="3" t="s">
        <v>318</v>
      </c>
    </row>
    <row r="203" spans="1:5" x14ac:dyDescent="0.25">
      <c r="A203">
        <v>17332</v>
      </c>
      <c r="B203" s="1">
        <v>42958.587933778763</v>
      </c>
      <c r="C203" t="s">
        <v>38</v>
      </c>
      <c r="D203" s="2">
        <v>187</v>
      </c>
      <c r="E203" s="3" t="s">
        <v>318</v>
      </c>
    </row>
    <row r="204" spans="1:5" x14ac:dyDescent="0.25">
      <c r="A204">
        <v>17542</v>
      </c>
      <c r="B204" s="1">
        <v>42882.914039850235</v>
      </c>
      <c r="C204" t="s">
        <v>67</v>
      </c>
      <c r="D204" s="2">
        <v>1007</v>
      </c>
      <c r="E204" s="3" t="s">
        <v>318</v>
      </c>
    </row>
    <row r="205" spans="1:5" x14ac:dyDescent="0.25">
      <c r="A205">
        <v>17718</v>
      </c>
      <c r="B205" s="1">
        <v>43341.068527460098</v>
      </c>
      <c r="C205" t="s">
        <v>24</v>
      </c>
      <c r="D205" s="2">
        <v>494</v>
      </c>
      <c r="E205" s="3" t="s">
        <v>318</v>
      </c>
    </row>
    <row r="206" spans="1:5" x14ac:dyDescent="0.25">
      <c r="A206">
        <v>17996</v>
      </c>
      <c r="B206" s="1">
        <v>42839.688645601273</v>
      </c>
      <c r="C206" t="s">
        <v>210</v>
      </c>
      <c r="D206" s="2">
        <v>556</v>
      </c>
      <c r="E206" s="3" t="s">
        <v>318</v>
      </c>
    </row>
    <row r="207" spans="1:5" x14ac:dyDescent="0.25">
      <c r="A207">
        <v>18041</v>
      </c>
      <c r="B207" s="1">
        <v>42857.940531492233</v>
      </c>
      <c r="C207" t="s">
        <v>38</v>
      </c>
      <c r="D207" s="2">
        <v>667</v>
      </c>
      <c r="E207" s="3" t="s">
        <v>318</v>
      </c>
    </row>
    <row r="208" spans="1:5" x14ac:dyDescent="0.25">
      <c r="A208">
        <v>18119</v>
      </c>
      <c r="B208" s="1">
        <v>42841.052802801132</v>
      </c>
      <c r="C208" t="s">
        <v>39</v>
      </c>
      <c r="D208" s="2">
        <v>1753</v>
      </c>
      <c r="E208" s="3" t="s">
        <v>318</v>
      </c>
    </row>
    <row r="209" spans="1:5" x14ac:dyDescent="0.25">
      <c r="A209">
        <v>17075</v>
      </c>
      <c r="B209" s="1">
        <v>43238.622903585434</v>
      </c>
      <c r="C209" t="s">
        <v>204</v>
      </c>
      <c r="D209" s="2">
        <v>1597</v>
      </c>
      <c r="E209" s="3" t="s">
        <v>319</v>
      </c>
    </row>
    <row r="210" spans="1:5" x14ac:dyDescent="0.25">
      <c r="A210">
        <v>17391</v>
      </c>
      <c r="B210" s="1">
        <v>43359.08478140831</v>
      </c>
      <c r="C210" t="s">
        <v>103</v>
      </c>
      <c r="D210" s="2">
        <v>1465</v>
      </c>
      <c r="E210" s="3" t="s">
        <v>319</v>
      </c>
    </row>
    <row r="211" spans="1:5" x14ac:dyDescent="0.25">
      <c r="A211">
        <v>17871</v>
      </c>
      <c r="B211" s="1">
        <v>43376.893329381943</v>
      </c>
      <c r="C211" t="s">
        <v>19</v>
      </c>
      <c r="D211" s="2">
        <v>1752</v>
      </c>
      <c r="E211" s="3" t="s">
        <v>319</v>
      </c>
    </row>
    <row r="212" spans="1:5" x14ac:dyDescent="0.25">
      <c r="A212">
        <v>17940</v>
      </c>
      <c r="B212" s="1">
        <v>42817.620175600052</v>
      </c>
      <c r="C212" t="s">
        <v>15</v>
      </c>
      <c r="D212" s="2">
        <v>1465</v>
      </c>
      <c r="E212" s="3" t="s">
        <v>319</v>
      </c>
    </row>
    <row r="213" spans="1:5" x14ac:dyDescent="0.25">
      <c r="A213">
        <v>18077</v>
      </c>
      <c r="B213" s="1">
        <v>43190.805847883224</v>
      </c>
      <c r="C213" t="s">
        <v>48</v>
      </c>
      <c r="D213" s="2">
        <v>819</v>
      </c>
      <c r="E213" s="3" t="s">
        <v>319</v>
      </c>
    </row>
    <row r="214" spans="1:5" x14ac:dyDescent="0.25">
      <c r="A214">
        <v>17114</v>
      </c>
      <c r="B214" s="1">
        <v>42830.012350320816</v>
      </c>
      <c r="C214" t="s">
        <v>127</v>
      </c>
      <c r="D214" s="2">
        <v>1436</v>
      </c>
      <c r="E214" s="3" t="s">
        <v>320</v>
      </c>
    </row>
    <row r="215" spans="1:5" x14ac:dyDescent="0.25">
      <c r="A215">
        <v>17122</v>
      </c>
      <c r="B215" s="1">
        <v>43328.428285837173</v>
      </c>
      <c r="C215" t="s">
        <v>16</v>
      </c>
      <c r="D215" s="2">
        <v>840</v>
      </c>
      <c r="E215" s="3" t="s">
        <v>320</v>
      </c>
    </row>
    <row r="216" spans="1:5" x14ac:dyDescent="0.25">
      <c r="A216">
        <v>17209</v>
      </c>
      <c r="B216" s="1">
        <v>42922.558481931686</v>
      </c>
      <c r="C216" t="s">
        <v>67</v>
      </c>
      <c r="D216" s="2">
        <v>1616</v>
      </c>
      <c r="E216" s="3" t="s">
        <v>320</v>
      </c>
    </row>
    <row r="217" spans="1:5" x14ac:dyDescent="0.25">
      <c r="A217">
        <v>17590</v>
      </c>
      <c r="B217" s="1">
        <v>43299.10496544838</v>
      </c>
      <c r="C217" t="s">
        <v>204</v>
      </c>
      <c r="D217" s="2">
        <v>584</v>
      </c>
      <c r="E217" s="3" t="s">
        <v>320</v>
      </c>
    </row>
    <row r="218" spans="1:5" x14ac:dyDescent="0.25">
      <c r="A218">
        <v>17673</v>
      </c>
      <c r="B218" s="1">
        <v>43291.940005064011</v>
      </c>
      <c r="C218" t="s">
        <v>108</v>
      </c>
      <c r="D218" s="2">
        <v>1533</v>
      </c>
      <c r="E218" s="3" t="s">
        <v>320</v>
      </c>
    </row>
    <row r="219" spans="1:5" x14ac:dyDescent="0.25">
      <c r="A219">
        <v>17696</v>
      </c>
      <c r="B219" s="1">
        <v>42909.946166276932</v>
      </c>
      <c r="C219" t="s">
        <v>11</v>
      </c>
      <c r="D219" s="2">
        <v>420</v>
      </c>
      <c r="E219" s="3" t="s">
        <v>320</v>
      </c>
    </row>
    <row r="220" spans="1:5" x14ac:dyDescent="0.25">
      <c r="A220">
        <v>18092</v>
      </c>
      <c r="B220" s="1">
        <v>42858.266053438187</v>
      </c>
      <c r="C220" t="s">
        <v>14</v>
      </c>
      <c r="D220" s="2">
        <v>-80</v>
      </c>
      <c r="E220" s="3" t="s">
        <v>320</v>
      </c>
    </row>
    <row r="221" spans="1:5" x14ac:dyDescent="0.25">
      <c r="A221">
        <v>18106</v>
      </c>
      <c r="B221" s="1">
        <v>43468.924780130386</v>
      </c>
      <c r="C221" t="s">
        <v>239</v>
      </c>
      <c r="D221" s="2">
        <v>1282</v>
      </c>
      <c r="E221" s="3" t="s">
        <v>320</v>
      </c>
    </row>
    <row r="222" spans="1:5" x14ac:dyDescent="0.25">
      <c r="A222">
        <v>17127</v>
      </c>
      <c r="B222" s="1">
        <v>43013.867545843124</v>
      </c>
      <c r="C222" t="s">
        <v>143</v>
      </c>
      <c r="D222" s="2">
        <v>812</v>
      </c>
      <c r="E222" s="3" t="s">
        <v>321</v>
      </c>
    </row>
    <row r="223" spans="1:5" x14ac:dyDescent="0.25">
      <c r="A223">
        <v>17137</v>
      </c>
      <c r="B223" s="1">
        <v>42987.743803739548</v>
      </c>
      <c r="C223" t="s">
        <v>35</v>
      </c>
      <c r="D223" s="2">
        <v>1230</v>
      </c>
      <c r="E223" s="3" t="s">
        <v>321</v>
      </c>
    </row>
    <row r="224" spans="1:5" x14ac:dyDescent="0.25">
      <c r="A224">
        <v>17292</v>
      </c>
      <c r="B224" s="1">
        <v>43580.835831880569</v>
      </c>
      <c r="C224" t="s">
        <v>44</v>
      </c>
      <c r="D224" s="2">
        <v>716</v>
      </c>
      <c r="E224" s="3" t="s">
        <v>321</v>
      </c>
    </row>
    <row r="225" spans="1:5" x14ac:dyDescent="0.25">
      <c r="A225">
        <v>17360</v>
      </c>
      <c r="B225" s="1">
        <v>43225.902045488358</v>
      </c>
      <c r="C225" t="s">
        <v>6</v>
      </c>
      <c r="D225" s="2">
        <v>472</v>
      </c>
      <c r="E225" s="3" t="s">
        <v>321</v>
      </c>
    </row>
    <row r="226" spans="1:5" x14ac:dyDescent="0.25">
      <c r="A226">
        <v>18140</v>
      </c>
      <c r="B226" s="1">
        <v>43549.007394075394</v>
      </c>
      <c r="C226" t="s">
        <v>20</v>
      </c>
      <c r="D226" s="2">
        <v>663</v>
      </c>
      <c r="E226" s="3" t="s">
        <v>321</v>
      </c>
    </row>
    <row r="227" spans="1:5" x14ac:dyDescent="0.25">
      <c r="A227">
        <v>17161</v>
      </c>
      <c r="B227" s="1">
        <v>43034.736147642136</v>
      </c>
      <c r="C227" t="s">
        <v>179</v>
      </c>
      <c r="D227" s="2">
        <v>1018</v>
      </c>
      <c r="E227" s="3" t="s">
        <v>322</v>
      </c>
    </row>
    <row r="228" spans="1:5" x14ac:dyDescent="0.25">
      <c r="A228">
        <v>17221</v>
      </c>
      <c r="B228" s="1">
        <v>43533.483822584152</v>
      </c>
      <c r="C228" t="s">
        <v>191</v>
      </c>
      <c r="D228" s="2">
        <v>946</v>
      </c>
      <c r="E228" s="3" t="s">
        <v>322</v>
      </c>
    </row>
    <row r="229" spans="1:5" x14ac:dyDescent="0.25">
      <c r="A229">
        <v>17327</v>
      </c>
      <c r="B229" s="1">
        <v>42841.446506261826</v>
      </c>
      <c r="C229" t="s">
        <v>210</v>
      </c>
      <c r="D229" s="2">
        <v>933</v>
      </c>
      <c r="E229" s="3" t="s">
        <v>322</v>
      </c>
    </row>
    <row r="230" spans="1:5" x14ac:dyDescent="0.25">
      <c r="A230">
        <v>17364</v>
      </c>
      <c r="B230" s="1">
        <v>43207.290494203568</v>
      </c>
      <c r="C230" t="s">
        <v>29</v>
      </c>
      <c r="D230" s="2">
        <v>1380</v>
      </c>
      <c r="E230" s="3" t="s">
        <v>322</v>
      </c>
    </row>
    <row r="231" spans="1:5" x14ac:dyDescent="0.25">
      <c r="A231">
        <v>17369</v>
      </c>
      <c r="B231" s="1">
        <v>43261.919062376022</v>
      </c>
      <c r="C231" t="s">
        <v>89</v>
      </c>
      <c r="D231" s="2">
        <v>500</v>
      </c>
      <c r="E231" s="3" t="s">
        <v>322</v>
      </c>
    </row>
    <row r="232" spans="1:5" x14ac:dyDescent="0.25">
      <c r="A232">
        <v>17427</v>
      </c>
      <c r="B232" s="1">
        <v>42879.298944234848</v>
      </c>
      <c r="C232" t="s">
        <v>73</v>
      </c>
      <c r="D232" s="2">
        <v>437</v>
      </c>
      <c r="E232" s="3" t="s">
        <v>323</v>
      </c>
    </row>
    <row r="233" spans="1:5" x14ac:dyDescent="0.25">
      <c r="A233">
        <v>18049</v>
      </c>
      <c r="B233" s="1">
        <v>43610.559073209763</v>
      </c>
      <c r="C233" t="s">
        <v>143</v>
      </c>
      <c r="D233" s="2">
        <v>1423</v>
      </c>
      <c r="E233" s="3" t="s">
        <v>323</v>
      </c>
    </row>
    <row r="234" spans="1:5" x14ac:dyDescent="0.25">
      <c r="A234">
        <v>17278</v>
      </c>
      <c r="B234" s="1">
        <v>43462.736385583878</v>
      </c>
      <c r="C234" t="s">
        <v>51</v>
      </c>
      <c r="D234" s="2">
        <v>1988</v>
      </c>
      <c r="E234" s="3" t="s">
        <v>324</v>
      </c>
    </row>
    <row r="235" spans="1:5" x14ac:dyDescent="0.25">
      <c r="A235">
        <v>17271</v>
      </c>
      <c r="B235" s="1">
        <v>43585.911086797714</v>
      </c>
      <c r="C235" t="s">
        <v>6</v>
      </c>
      <c r="D235" s="2">
        <v>1336</v>
      </c>
      <c r="E235" s="3" t="s">
        <v>325</v>
      </c>
    </row>
    <row r="236" spans="1:5" x14ac:dyDescent="0.25">
      <c r="A236">
        <v>17409</v>
      </c>
      <c r="B236" s="1">
        <v>43486.745657682419</v>
      </c>
      <c r="C236" t="s">
        <v>41</v>
      </c>
      <c r="D236" s="2">
        <v>1583</v>
      </c>
      <c r="E236" s="3" t="s">
        <v>326</v>
      </c>
    </row>
    <row r="237" spans="1:5" x14ac:dyDescent="0.25">
      <c r="A237">
        <v>17527</v>
      </c>
      <c r="B237" s="1">
        <v>43330.784499883652</v>
      </c>
      <c r="C237" t="s">
        <v>93</v>
      </c>
      <c r="D237" s="2">
        <v>709</v>
      </c>
      <c r="E237" s="3" t="s">
        <v>326</v>
      </c>
    </row>
    <row r="238" spans="1:5" x14ac:dyDescent="0.25">
      <c r="A238">
        <v>17624</v>
      </c>
      <c r="B238" s="1">
        <v>43117.444751024246</v>
      </c>
      <c r="C238" t="s">
        <v>56</v>
      </c>
      <c r="D238" s="2">
        <v>1137</v>
      </c>
      <c r="E238" s="3" t="s">
        <v>326</v>
      </c>
    </row>
    <row r="239" spans="1:5" x14ac:dyDescent="0.25">
      <c r="A239">
        <v>17973</v>
      </c>
      <c r="B239" s="1">
        <v>43407.689244031906</v>
      </c>
      <c r="C239" t="s">
        <v>135</v>
      </c>
      <c r="D239" s="2">
        <v>602</v>
      </c>
      <c r="E239" s="3" t="s">
        <v>326</v>
      </c>
    </row>
    <row r="240" spans="1:5" x14ac:dyDescent="0.25">
      <c r="A240">
        <v>18095</v>
      </c>
      <c r="B240" s="1">
        <v>43037.762058019638</v>
      </c>
      <c r="C240" t="s">
        <v>154</v>
      </c>
      <c r="D240" s="2">
        <v>207</v>
      </c>
      <c r="E240" s="3" t="s">
        <v>326</v>
      </c>
    </row>
    <row r="241" spans="1:5" x14ac:dyDescent="0.25">
      <c r="A241">
        <v>18176</v>
      </c>
      <c r="B241" s="1">
        <v>43528.895217180252</v>
      </c>
      <c r="C241" t="s">
        <v>73</v>
      </c>
      <c r="D241" s="2">
        <v>989</v>
      </c>
      <c r="E241" s="3" t="s">
        <v>326</v>
      </c>
    </row>
    <row r="242" spans="1:5" x14ac:dyDescent="0.25">
      <c r="A242">
        <v>17181</v>
      </c>
      <c r="B242" s="1">
        <v>43516.357300519943</v>
      </c>
      <c r="C242" t="s">
        <v>21</v>
      </c>
      <c r="D242" s="2">
        <v>992</v>
      </c>
      <c r="E242" s="3" t="s">
        <v>327</v>
      </c>
    </row>
    <row r="243" spans="1:5" x14ac:dyDescent="0.25">
      <c r="A243">
        <v>17212</v>
      </c>
      <c r="B243" s="1">
        <v>43010.444665193558</v>
      </c>
      <c r="C243" t="s">
        <v>103</v>
      </c>
      <c r="D243" s="2">
        <v>2012</v>
      </c>
      <c r="E243" s="3" t="s">
        <v>327</v>
      </c>
    </row>
    <row r="244" spans="1:5" x14ac:dyDescent="0.25">
      <c r="A244">
        <v>17406</v>
      </c>
      <c r="B244" s="1">
        <v>42752.781978845596</v>
      </c>
      <c r="C244" t="s">
        <v>179</v>
      </c>
      <c r="D244" s="2">
        <v>1760</v>
      </c>
      <c r="E244" s="3" t="s">
        <v>327</v>
      </c>
    </row>
    <row r="245" spans="1:5" x14ac:dyDescent="0.25">
      <c r="A245">
        <v>17478</v>
      </c>
      <c r="B245" s="1">
        <v>43560.326790094376</v>
      </c>
      <c r="C245" t="s">
        <v>154</v>
      </c>
      <c r="D245" s="2">
        <v>961</v>
      </c>
      <c r="E245" s="3" t="s">
        <v>327</v>
      </c>
    </row>
    <row r="246" spans="1:5" x14ac:dyDescent="0.25">
      <c r="A246">
        <v>17651</v>
      </c>
      <c r="B246" s="1">
        <v>43101.192575216293</v>
      </c>
      <c r="C246" t="s">
        <v>210</v>
      </c>
      <c r="D246" s="2">
        <v>815</v>
      </c>
      <c r="E246" s="3" t="s">
        <v>327</v>
      </c>
    </row>
    <row r="247" spans="1:5" x14ac:dyDescent="0.25">
      <c r="A247">
        <v>17889</v>
      </c>
      <c r="B247" s="1">
        <v>42998.185797452927</v>
      </c>
      <c r="C247" t="s">
        <v>11</v>
      </c>
      <c r="D247" s="2">
        <v>1525</v>
      </c>
      <c r="E247" s="3" t="s">
        <v>327</v>
      </c>
    </row>
    <row r="248" spans="1:5" x14ac:dyDescent="0.25">
      <c r="A248">
        <v>17095</v>
      </c>
      <c r="B248" s="1">
        <v>43350.496650457382</v>
      </c>
      <c r="C248" t="s">
        <v>121</v>
      </c>
      <c r="D248" s="2">
        <v>401</v>
      </c>
      <c r="E248" s="3" t="s">
        <v>328</v>
      </c>
    </row>
    <row r="249" spans="1:5" x14ac:dyDescent="0.25">
      <c r="A249">
        <v>17458</v>
      </c>
      <c r="B249" s="1">
        <v>42904.69713807106</v>
      </c>
      <c r="C249" t="s">
        <v>38</v>
      </c>
      <c r="D249" s="2">
        <v>785</v>
      </c>
      <c r="E249" s="3" t="s">
        <v>328</v>
      </c>
    </row>
    <row r="250" spans="1:5" x14ac:dyDescent="0.25">
      <c r="A250">
        <v>17490</v>
      </c>
      <c r="B250" s="1">
        <v>43367.87113404274</v>
      </c>
      <c r="C250" t="s">
        <v>61</v>
      </c>
      <c r="D250" s="2">
        <v>1509</v>
      </c>
      <c r="E250" s="3" t="s">
        <v>328</v>
      </c>
    </row>
    <row r="251" spans="1:5" x14ac:dyDescent="0.25">
      <c r="A251">
        <v>17887</v>
      </c>
      <c r="B251" s="1">
        <v>43139.516277074814</v>
      </c>
      <c r="C251" t="s">
        <v>135</v>
      </c>
      <c r="D251" s="2">
        <v>1599</v>
      </c>
      <c r="E251" s="3" t="s">
        <v>328</v>
      </c>
    </row>
    <row r="252" spans="1:5" x14ac:dyDescent="0.25">
      <c r="A252">
        <v>17939</v>
      </c>
      <c r="B252" s="1">
        <v>43361.819207906723</v>
      </c>
      <c r="C252" t="s">
        <v>59</v>
      </c>
      <c r="D252" s="2">
        <v>600</v>
      </c>
      <c r="E252" s="3" t="s">
        <v>328</v>
      </c>
    </row>
    <row r="253" spans="1:5" x14ac:dyDescent="0.25">
      <c r="A253">
        <v>17157</v>
      </c>
      <c r="B253" s="1">
        <v>43373.783535718918</v>
      </c>
      <c r="C253" t="s">
        <v>135</v>
      </c>
      <c r="D253" s="2">
        <v>662</v>
      </c>
      <c r="E253" s="3" t="s">
        <v>329</v>
      </c>
    </row>
    <row r="254" spans="1:5" x14ac:dyDescent="0.25">
      <c r="A254">
        <v>17170</v>
      </c>
      <c r="B254" s="1">
        <v>43194.978830575943</v>
      </c>
      <c r="C254" t="s">
        <v>28</v>
      </c>
      <c r="D254" s="2">
        <v>350</v>
      </c>
      <c r="E254" s="3" t="s">
        <v>329</v>
      </c>
    </row>
    <row r="255" spans="1:5" x14ac:dyDescent="0.25">
      <c r="A255">
        <v>17202</v>
      </c>
      <c r="B255" s="1">
        <v>42766.383295297623</v>
      </c>
      <c r="C255" t="s">
        <v>45</v>
      </c>
      <c r="D255" s="2">
        <v>1258</v>
      </c>
      <c r="E255" s="3" t="s">
        <v>329</v>
      </c>
    </row>
    <row r="256" spans="1:5" x14ac:dyDescent="0.25">
      <c r="A256">
        <v>17229</v>
      </c>
      <c r="B256" s="1">
        <v>42975.506539106369</v>
      </c>
      <c r="C256" t="s">
        <v>51</v>
      </c>
      <c r="D256" s="2">
        <v>398</v>
      </c>
      <c r="E256" s="3" t="s">
        <v>329</v>
      </c>
    </row>
    <row r="257" spans="1:5" x14ac:dyDescent="0.25">
      <c r="A257">
        <v>17383</v>
      </c>
      <c r="B257" s="1">
        <v>42976.287833929062</v>
      </c>
      <c r="C257" t="s">
        <v>36</v>
      </c>
      <c r="D257" s="2">
        <v>17</v>
      </c>
      <c r="E257" s="3" t="s">
        <v>329</v>
      </c>
    </row>
    <row r="258" spans="1:5" x14ac:dyDescent="0.25">
      <c r="A258">
        <v>17428</v>
      </c>
      <c r="B258" s="1">
        <v>42781.847958803177</v>
      </c>
      <c r="C258" t="s">
        <v>59</v>
      </c>
      <c r="D258" s="2">
        <v>1690</v>
      </c>
      <c r="E258" s="3" t="s">
        <v>329</v>
      </c>
    </row>
    <row r="259" spans="1:5" x14ac:dyDescent="0.25">
      <c r="A259">
        <v>17746</v>
      </c>
      <c r="B259" s="1">
        <v>43568.341226816177</v>
      </c>
      <c r="C259" t="s">
        <v>131</v>
      </c>
      <c r="D259" s="2">
        <v>1559</v>
      </c>
      <c r="E259" s="3" t="s">
        <v>329</v>
      </c>
    </row>
    <row r="260" spans="1:5" x14ac:dyDescent="0.25">
      <c r="A260">
        <v>17844</v>
      </c>
      <c r="B260" s="1">
        <v>43615.922650575638</v>
      </c>
      <c r="C260" t="s">
        <v>132</v>
      </c>
      <c r="D260" s="2">
        <v>1196</v>
      </c>
      <c r="E260" s="3" t="s">
        <v>329</v>
      </c>
    </row>
    <row r="261" spans="1:5" x14ac:dyDescent="0.25">
      <c r="A261">
        <v>18019</v>
      </c>
      <c r="B261" s="1">
        <v>43584.078721761703</v>
      </c>
      <c r="C261" t="s">
        <v>73</v>
      </c>
      <c r="D261" s="2">
        <v>1230</v>
      </c>
      <c r="E261" s="3" t="s">
        <v>329</v>
      </c>
    </row>
    <row r="262" spans="1:5" x14ac:dyDescent="0.25">
      <c r="A262">
        <v>18075</v>
      </c>
      <c r="B262" s="1">
        <v>43444.909185171127</v>
      </c>
      <c r="C262" t="s">
        <v>103</v>
      </c>
      <c r="D262" s="2">
        <v>1886</v>
      </c>
      <c r="E262" s="3" t="s">
        <v>329</v>
      </c>
    </row>
    <row r="263" spans="1:5" x14ac:dyDescent="0.25">
      <c r="A263">
        <v>17353</v>
      </c>
      <c r="B263" s="1">
        <v>43063.851656675339</v>
      </c>
      <c r="C263" t="s">
        <v>114</v>
      </c>
      <c r="D263" s="2">
        <v>1061</v>
      </c>
      <c r="E263" s="3" t="s">
        <v>330</v>
      </c>
    </row>
    <row r="264" spans="1:5" x14ac:dyDescent="0.25">
      <c r="A264">
        <v>17433</v>
      </c>
      <c r="B264" s="1">
        <v>43424.425013303757</v>
      </c>
      <c r="C264" t="s">
        <v>111</v>
      </c>
      <c r="D264" s="2">
        <v>1218</v>
      </c>
      <c r="E264" s="3" t="s">
        <v>330</v>
      </c>
    </row>
    <row r="265" spans="1:5" x14ac:dyDescent="0.25">
      <c r="A265">
        <v>17756</v>
      </c>
      <c r="B265" s="1">
        <v>43119.025887727737</v>
      </c>
      <c r="C265" t="s">
        <v>60</v>
      </c>
      <c r="D265" s="2">
        <v>659</v>
      </c>
      <c r="E265" s="3" t="s">
        <v>330</v>
      </c>
    </row>
    <row r="266" spans="1:5" x14ac:dyDescent="0.25">
      <c r="A266">
        <v>17873</v>
      </c>
      <c r="B266" s="1">
        <v>43337.834700345993</v>
      </c>
      <c r="C266" t="s">
        <v>41</v>
      </c>
      <c r="D266" s="2">
        <v>562</v>
      </c>
      <c r="E266" s="3" t="s">
        <v>330</v>
      </c>
    </row>
    <row r="267" spans="1:5" x14ac:dyDescent="0.25">
      <c r="A267">
        <v>17337</v>
      </c>
      <c r="B267" s="1">
        <v>43123.257883787155</v>
      </c>
      <c r="C267" t="s">
        <v>44</v>
      </c>
      <c r="D267" s="2">
        <v>1005</v>
      </c>
      <c r="E267" s="3" t="s">
        <v>331</v>
      </c>
    </row>
    <row r="268" spans="1:5" x14ac:dyDescent="0.25">
      <c r="A268">
        <v>17724</v>
      </c>
      <c r="B268" s="1">
        <v>43450.232506990433</v>
      </c>
      <c r="C268" t="s">
        <v>41</v>
      </c>
      <c r="D268" s="2">
        <v>1189</v>
      </c>
      <c r="E268" s="3" t="s">
        <v>331</v>
      </c>
    </row>
    <row r="269" spans="1:5" x14ac:dyDescent="0.25">
      <c r="A269">
        <v>18145</v>
      </c>
      <c r="B269" s="1">
        <v>42855.717413663864</v>
      </c>
      <c r="C269" t="s">
        <v>73</v>
      </c>
      <c r="D269" s="2">
        <v>1222</v>
      </c>
      <c r="E269" s="3" t="s">
        <v>331</v>
      </c>
    </row>
    <row r="270" spans="1:5" x14ac:dyDescent="0.25">
      <c r="A270">
        <v>17812</v>
      </c>
      <c r="B270" s="1">
        <v>43561.458371400833</v>
      </c>
      <c r="C270" t="s">
        <v>9</v>
      </c>
      <c r="D270" s="2">
        <v>1389</v>
      </c>
      <c r="E270" s="3" t="s">
        <v>332</v>
      </c>
    </row>
    <row r="271" spans="1:5" x14ac:dyDescent="0.25">
      <c r="A271">
        <v>17850</v>
      </c>
      <c r="B271" s="1">
        <v>42804.009374856949</v>
      </c>
      <c r="C271" t="s">
        <v>143</v>
      </c>
      <c r="D271" s="2">
        <v>1265</v>
      </c>
      <c r="E271" s="3" t="s">
        <v>333</v>
      </c>
    </row>
    <row r="272" spans="1:5" x14ac:dyDescent="0.25">
      <c r="A272">
        <v>17902</v>
      </c>
      <c r="B272" s="1">
        <v>43367.750156641006</v>
      </c>
      <c r="C272" t="s">
        <v>59</v>
      </c>
      <c r="D272" s="2">
        <v>1038</v>
      </c>
      <c r="E272" s="3" t="s">
        <v>333</v>
      </c>
    </row>
    <row r="273" spans="1:5" x14ac:dyDescent="0.25">
      <c r="A273">
        <v>17942</v>
      </c>
      <c r="B273" s="1">
        <v>43268.178589105606</v>
      </c>
      <c r="C273" t="s">
        <v>83</v>
      </c>
      <c r="D273" s="2">
        <v>561</v>
      </c>
      <c r="E273" s="3" t="s">
        <v>333</v>
      </c>
    </row>
    <row r="274" spans="1:5" x14ac:dyDescent="0.25">
      <c r="A274">
        <v>18066</v>
      </c>
      <c r="B274" s="1">
        <v>43012.624155282974</v>
      </c>
      <c r="C274" t="s">
        <v>191</v>
      </c>
      <c r="D274" s="2">
        <v>1026</v>
      </c>
      <c r="E274" s="3" t="s">
        <v>333</v>
      </c>
    </row>
    <row r="275" spans="1:5" x14ac:dyDescent="0.25">
      <c r="A275">
        <v>18134</v>
      </c>
      <c r="B275" s="1">
        <v>42951.280182123184</v>
      </c>
      <c r="C275" t="s">
        <v>131</v>
      </c>
      <c r="D275" s="2">
        <v>949</v>
      </c>
      <c r="E275" s="3" t="s">
        <v>333</v>
      </c>
    </row>
    <row r="276" spans="1:5" x14ac:dyDescent="0.25">
      <c r="A276">
        <v>17225</v>
      </c>
      <c r="B276" s="1">
        <v>43344.86319231987</v>
      </c>
      <c r="C276" t="s">
        <v>67</v>
      </c>
      <c r="D276" s="2">
        <v>1229</v>
      </c>
      <c r="E276" s="3" t="s">
        <v>334</v>
      </c>
    </row>
    <row r="277" spans="1:5" x14ac:dyDescent="0.25">
      <c r="A277">
        <v>17482</v>
      </c>
      <c r="B277" s="1">
        <v>43277.895139932632</v>
      </c>
      <c r="C277" t="s">
        <v>128</v>
      </c>
      <c r="D277" s="2">
        <v>1152</v>
      </c>
      <c r="E277" s="3" t="s">
        <v>334</v>
      </c>
    </row>
    <row r="278" spans="1:5" x14ac:dyDescent="0.25">
      <c r="A278">
        <v>17536</v>
      </c>
      <c r="B278" s="1">
        <v>42921.752211809158</v>
      </c>
      <c r="C278" t="s">
        <v>51</v>
      </c>
      <c r="D278" s="2">
        <v>1381</v>
      </c>
      <c r="E278" s="3" t="s">
        <v>334</v>
      </c>
    </row>
    <row r="279" spans="1:5" x14ac:dyDescent="0.25">
      <c r="A279">
        <v>17659</v>
      </c>
      <c r="B279" s="1">
        <v>43476.948385000229</v>
      </c>
      <c r="C279" t="s">
        <v>61</v>
      </c>
      <c r="D279" s="2">
        <v>1992</v>
      </c>
      <c r="E279" s="3" t="s">
        <v>334</v>
      </c>
    </row>
    <row r="280" spans="1:5" x14ac:dyDescent="0.25">
      <c r="A280">
        <v>17884</v>
      </c>
      <c r="B280" s="1">
        <v>42880.207223176956</v>
      </c>
      <c r="C280" t="s">
        <v>73</v>
      </c>
      <c r="D280" s="2">
        <v>738</v>
      </c>
      <c r="E280" s="3" t="s">
        <v>334</v>
      </c>
    </row>
    <row r="281" spans="1:5" x14ac:dyDescent="0.25">
      <c r="A281">
        <v>17192</v>
      </c>
      <c r="B281" s="1">
        <v>42849.374003648758</v>
      </c>
      <c r="C281" t="s">
        <v>14</v>
      </c>
      <c r="D281" s="2">
        <v>1259</v>
      </c>
      <c r="E281" s="3" t="s">
        <v>335</v>
      </c>
    </row>
    <row r="282" spans="1:5" x14ac:dyDescent="0.25">
      <c r="A282">
        <v>17196</v>
      </c>
      <c r="B282" s="1">
        <v>43198.817017793655</v>
      </c>
      <c r="C282" t="s">
        <v>45</v>
      </c>
      <c r="D282" s="2">
        <v>-14</v>
      </c>
      <c r="E282" s="3" t="s">
        <v>335</v>
      </c>
    </row>
    <row r="283" spans="1:5" x14ac:dyDescent="0.25">
      <c r="A283">
        <v>17503</v>
      </c>
      <c r="B283" s="1">
        <v>43336.600688695908</v>
      </c>
      <c r="C283" t="s">
        <v>6</v>
      </c>
      <c r="D283" s="2">
        <v>1948</v>
      </c>
      <c r="E283" s="3" t="s">
        <v>335</v>
      </c>
    </row>
    <row r="284" spans="1:5" x14ac:dyDescent="0.25">
      <c r="A284">
        <v>17693</v>
      </c>
      <c r="B284" s="1">
        <v>43215.881470441818</v>
      </c>
      <c r="C284" t="s">
        <v>100</v>
      </c>
      <c r="D284" s="2">
        <v>755</v>
      </c>
      <c r="E284" s="3" t="s">
        <v>335</v>
      </c>
    </row>
    <row r="285" spans="1:5" x14ac:dyDescent="0.25">
      <c r="A285">
        <v>17748</v>
      </c>
      <c r="B285" s="1">
        <v>43413.682156801224</v>
      </c>
      <c r="C285" t="s">
        <v>80</v>
      </c>
      <c r="D285" s="2">
        <v>696</v>
      </c>
      <c r="E285" s="3" t="s">
        <v>335</v>
      </c>
    </row>
    <row r="286" spans="1:5" x14ac:dyDescent="0.25">
      <c r="A286">
        <v>18050</v>
      </c>
      <c r="B286" s="1">
        <v>43063.222215890884</v>
      </c>
      <c r="C286" t="s">
        <v>135</v>
      </c>
      <c r="D286" s="2">
        <v>1211</v>
      </c>
      <c r="E286" s="3" t="s">
        <v>335</v>
      </c>
    </row>
    <row r="287" spans="1:5" x14ac:dyDescent="0.25">
      <c r="A287">
        <v>17302</v>
      </c>
      <c r="B287" s="1">
        <v>42965.126404047012</v>
      </c>
      <c r="C287" t="s">
        <v>45</v>
      </c>
      <c r="D287" s="2">
        <v>229</v>
      </c>
      <c r="E287" s="3" t="s">
        <v>336</v>
      </c>
    </row>
    <row r="288" spans="1:5" x14ac:dyDescent="0.25">
      <c r="A288">
        <v>17556</v>
      </c>
      <c r="B288" s="1">
        <v>43543.572263002396</v>
      </c>
      <c r="C288" t="s">
        <v>54</v>
      </c>
      <c r="D288" s="2">
        <v>1001</v>
      </c>
      <c r="E288" s="3" t="s">
        <v>336</v>
      </c>
    </row>
    <row r="289" spans="1:5" x14ac:dyDescent="0.25">
      <c r="A289">
        <v>17566</v>
      </c>
      <c r="B289" s="1">
        <v>43335.075298547745</v>
      </c>
      <c r="C289" t="s">
        <v>16</v>
      </c>
      <c r="D289" s="2">
        <v>810</v>
      </c>
      <c r="E289" s="3" t="s">
        <v>336</v>
      </c>
    </row>
    <row r="290" spans="1:5" x14ac:dyDescent="0.25">
      <c r="A290">
        <v>17621</v>
      </c>
      <c r="B290" s="1">
        <v>43419.380635023117</v>
      </c>
      <c r="C290" t="s">
        <v>44</v>
      </c>
      <c r="D290" s="2">
        <v>895</v>
      </c>
      <c r="E290" s="3" t="s">
        <v>336</v>
      </c>
    </row>
    <row r="291" spans="1:5" x14ac:dyDescent="0.25">
      <c r="A291">
        <v>17315</v>
      </c>
      <c r="B291" s="1">
        <v>43047.515702962875</v>
      </c>
      <c r="C291" t="s">
        <v>9</v>
      </c>
      <c r="D291" s="2">
        <v>367</v>
      </c>
      <c r="E291" s="3" t="s">
        <v>337</v>
      </c>
    </row>
    <row r="292" spans="1:5" x14ac:dyDescent="0.25">
      <c r="A292">
        <v>17322</v>
      </c>
      <c r="B292" s="1">
        <v>43243.893324136734</v>
      </c>
      <c r="C292" t="s">
        <v>39</v>
      </c>
      <c r="D292" s="2">
        <v>827</v>
      </c>
      <c r="E292" s="3" t="s">
        <v>337</v>
      </c>
    </row>
    <row r="293" spans="1:5" x14ac:dyDescent="0.25">
      <c r="A293">
        <v>17620</v>
      </c>
      <c r="B293" s="1">
        <v>42962.739102602005</v>
      </c>
      <c r="C293" t="s">
        <v>204</v>
      </c>
      <c r="D293" s="2">
        <v>1002</v>
      </c>
      <c r="E293" s="3" t="s">
        <v>338</v>
      </c>
    </row>
    <row r="294" spans="1:5" x14ac:dyDescent="0.25">
      <c r="A294">
        <v>17633</v>
      </c>
      <c r="B294" s="1">
        <v>42753.904181241989</v>
      </c>
      <c r="C294" t="s">
        <v>138</v>
      </c>
      <c r="D294" s="2">
        <v>1015</v>
      </c>
      <c r="E294" s="3" t="s">
        <v>338</v>
      </c>
    </row>
    <row r="295" spans="1:5" x14ac:dyDescent="0.25">
      <c r="A295">
        <v>17773</v>
      </c>
      <c r="B295" s="1">
        <v>43334.790032148361</v>
      </c>
      <c r="C295" t="s">
        <v>131</v>
      </c>
      <c r="D295" s="2">
        <v>28</v>
      </c>
      <c r="E295" s="3" t="s">
        <v>338</v>
      </c>
    </row>
    <row r="296" spans="1:5" x14ac:dyDescent="0.25">
      <c r="A296">
        <v>18116</v>
      </c>
      <c r="B296" s="1">
        <v>43459.356816530228</v>
      </c>
      <c r="C296" t="s">
        <v>35</v>
      </c>
      <c r="D296" s="2">
        <v>1029</v>
      </c>
      <c r="E296" s="3" t="s">
        <v>338</v>
      </c>
    </row>
    <row r="297" spans="1:5" x14ac:dyDescent="0.25">
      <c r="A297">
        <v>17489</v>
      </c>
      <c r="B297" s="1">
        <v>43149.248213529587</v>
      </c>
      <c r="C297" t="s">
        <v>143</v>
      </c>
      <c r="D297" s="2">
        <v>1573</v>
      </c>
      <c r="E297" s="3" t="s">
        <v>339</v>
      </c>
    </row>
    <row r="298" spans="1:5" x14ac:dyDescent="0.25">
      <c r="A298">
        <v>17794</v>
      </c>
      <c r="B298" s="1">
        <v>43018.142748117447</v>
      </c>
      <c r="C298" t="s">
        <v>108</v>
      </c>
      <c r="D298" s="2">
        <v>469</v>
      </c>
      <c r="E298" s="3" t="s">
        <v>339</v>
      </c>
    </row>
    <row r="299" spans="1:5" x14ac:dyDescent="0.25">
      <c r="A299">
        <v>17864</v>
      </c>
      <c r="B299" s="1">
        <v>43287.930995225906</v>
      </c>
      <c r="C299" t="s">
        <v>121</v>
      </c>
      <c r="D299" s="2">
        <v>723</v>
      </c>
      <c r="E299" s="3" t="s">
        <v>339</v>
      </c>
    </row>
    <row r="300" spans="1:5" x14ac:dyDescent="0.25">
      <c r="A300">
        <v>17581</v>
      </c>
      <c r="B300" s="1">
        <v>43153.089562177658</v>
      </c>
      <c r="C300" t="s">
        <v>138</v>
      </c>
      <c r="D300" s="2">
        <v>110</v>
      </c>
      <c r="E300" s="3" t="s">
        <v>340</v>
      </c>
    </row>
    <row r="301" spans="1:5" x14ac:dyDescent="0.25">
      <c r="A301">
        <v>17723</v>
      </c>
      <c r="B301" s="1">
        <v>42954.116933584213</v>
      </c>
      <c r="C301" t="s">
        <v>9</v>
      </c>
      <c r="D301" s="2">
        <v>740</v>
      </c>
      <c r="E301" s="3" t="s">
        <v>340</v>
      </c>
    </row>
    <row r="302" spans="1:5" x14ac:dyDescent="0.25">
      <c r="A302">
        <v>17737</v>
      </c>
      <c r="B302" s="1">
        <v>42966.692049741745</v>
      </c>
      <c r="C302" t="s">
        <v>45</v>
      </c>
      <c r="D302" s="2">
        <v>837</v>
      </c>
      <c r="E302" s="3" t="s">
        <v>340</v>
      </c>
    </row>
    <row r="303" spans="1:5" x14ac:dyDescent="0.25">
      <c r="A303">
        <v>17141</v>
      </c>
      <c r="B303" s="1">
        <v>43428.495671033859</v>
      </c>
      <c r="C303" t="s">
        <v>14</v>
      </c>
      <c r="D303" s="2">
        <v>1093</v>
      </c>
      <c r="E303" s="3" t="s">
        <v>341</v>
      </c>
    </row>
    <row r="304" spans="1:5" x14ac:dyDescent="0.25">
      <c r="A304">
        <v>17571</v>
      </c>
      <c r="B304" s="1">
        <v>42877.853959798813</v>
      </c>
      <c r="C304" t="s">
        <v>47</v>
      </c>
      <c r="D304" s="2">
        <v>710</v>
      </c>
      <c r="E304" s="3" t="s">
        <v>341</v>
      </c>
    </row>
    <row r="305" spans="1:5" x14ac:dyDescent="0.25">
      <c r="A305">
        <v>17087</v>
      </c>
      <c r="B305" s="1">
        <v>43212.709712743759</v>
      </c>
      <c r="C305" t="s">
        <v>38</v>
      </c>
      <c r="D305" s="2">
        <v>2008</v>
      </c>
      <c r="E305" s="3" t="s">
        <v>342</v>
      </c>
    </row>
    <row r="306" spans="1:5" x14ac:dyDescent="0.25">
      <c r="A306">
        <v>17204</v>
      </c>
      <c r="B306" s="1">
        <v>43160.285504579544</v>
      </c>
      <c r="C306" t="s">
        <v>143</v>
      </c>
      <c r="D306" s="2">
        <v>989</v>
      </c>
      <c r="E306" s="3" t="s">
        <v>342</v>
      </c>
    </row>
    <row r="307" spans="1:5" x14ac:dyDescent="0.25">
      <c r="A307">
        <v>17604</v>
      </c>
      <c r="B307" s="1">
        <v>43237.115849733353</v>
      </c>
      <c r="C307" t="s">
        <v>141</v>
      </c>
      <c r="D307" s="2">
        <v>684</v>
      </c>
      <c r="E307" s="3" t="s">
        <v>342</v>
      </c>
    </row>
    <row r="308" spans="1:5" x14ac:dyDescent="0.25">
      <c r="A308">
        <v>17608</v>
      </c>
      <c r="B308" s="1">
        <v>43231.197230577469</v>
      </c>
      <c r="C308" t="s">
        <v>128</v>
      </c>
      <c r="D308" s="2">
        <v>1259</v>
      </c>
      <c r="E308" s="3" t="s">
        <v>342</v>
      </c>
    </row>
    <row r="309" spans="1:5" x14ac:dyDescent="0.25">
      <c r="A309">
        <v>17686</v>
      </c>
      <c r="B309" s="1">
        <v>43370.720215082169</v>
      </c>
      <c r="C309" t="s">
        <v>55</v>
      </c>
      <c r="D309" s="2">
        <v>1313</v>
      </c>
      <c r="E309" s="3" t="s">
        <v>342</v>
      </c>
    </row>
    <row r="310" spans="1:5" x14ac:dyDescent="0.25">
      <c r="A310">
        <v>17859</v>
      </c>
      <c r="B310" s="1">
        <v>43150.134889364243</v>
      </c>
      <c r="C310" t="s">
        <v>29</v>
      </c>
      <c r="D310" s="2">
        <v>1218</v>
      </c>
      <c r="E310" s="3" t="s">
        <v>342</v>
      </c>
    </row>
    <row r="311" spans="1:5" x14ac:dyDescent="0.25">
      <c r="A311">
        <v>18172</v>
      </c>
      <c r="B311" s="1">
        <v>42994.210931062698</v>
      </c>
      <c r="C311" t="s">
        <v>15</v>
      </c>
      <c r="D311" s="2">
        <v>1444</v>
      </c>
      <c r="E311" s="3" t="s">
        <v>342</v>
      </c>
    </row>
    <row r="312" spans="1:5" x14ac:dyDescent="0.25">
      <c r="A312">
        <v>17328</v>
      </c>
      <c r="B312" s="1">
        <v>43115.432395219803</v>
      </c>
      <c r="C312" t="s">
        <v>61</v>
      </c>
      <c r="D312" s="2">
        <v>1745</v>
      </c>
      <c r="E312" s="3" t="s">
        <v>343</v>
      </c>
    </row>
    <row r="313" spans="1:5" x14ac:dyDescent="0.25">
      <c r="A313">
        <v>17330</v>
      </c>
      <c r="B313" s="1">
        <v>43270.633966684341</v>
      </c>
      <c r="C313" t="s">
        <v>14</v>
      </c>
      <c r="D313" s="2">
        <v>1186</v>
      </c>
      <c r="E313" s="3" t="s">
        <v>343</v>
      </c>
    </row>
    <row r="314" spans="1:5" x14ac:dyDescent="0.25">
      <c r="A314">
        <v>17783</v>
      </c>
      <c r="B314" s="1">
        <v>43572.907912969589</v>
      </c>
      <c r="C314" t="s">
        <v>73</v>
      </c>
      <c r="D314" s="2">
        <v>1270</v>
      </c>
      <c r="E314" s="3" t="s">
        <v>343</v>
      </c>
    </row>
    <row r="315" spans="1:5" x14ac:dyDescent="0.25">
      <c r="A315">
        <v>17877</v>
      </c>
      <c r="B315" s="1">
        <v>43377.916157484055</v>
      </c>
      <c r="C315" t="s">
        <v>166</v>
      </c>
      <c r="D315" s="2">
        <v>1193</v>
      </c>
      <c r="E315" s="3" t="s">
        <v>343</v>
      </c>
    </row>
    <row r="316" spans="1:5" x14ac:dyDescent="0.25">
      <c r="A316">
        <v>17929</v>
      </c>
      <c r="B316" s="1">
        <v>42840.416933774948</v>
      </c>
      <c r="C316" t="s">
        <v>25</v>
      </c>
      <c r="D316" s="2">
        <v>572</v>
      </c>
      <c r="E316" s="3" t="s">
        <v>343</v>
      </c>
    </row>
    <row r="317" spans="1:5" x14ac:dyDescent="0.25">
      <c r="A317">
        <v>17276</v>
      </c>
      <c r="B317" s="1">
        <v>42915.207207918167</v>
      </c>
      <c r="C317" t="s">
        <v>6</v>
      </c>
      <c r="D317" s="2">
        <v>477</v>
      </c>
      <c r="E317" s="3" t="s">
        <v>344</v>
      </c>
    </row>
    <row r="318" spans="1:5" x14ac:dyDescent="0.25">
      <c r="A318">
        <v>17365</v>
      </c>
      <c r="B318" s="1">
        <v>43074.09511256218</v>
      </c>
      <c r="C318" t="s">
        <v>114</v>
      </c>
      <c r="D318" s="2">
        <v>785</v>
      </c>
      <c r="E318" s="3" t="s">
        <v>344</v>
      </c>
    </row>
    <row r="319" spans="1:5" x14ac:dyDescent="0.25">
      <c r="A319">
        <v>17509</v>
      </c>
      <c r="B319" s="1">
        <v>43227.851910352707</v>
      </c>
      <c r="C319" t="s">
        <v>20</v>
      </c>
      <c r="D319" s="2">
        <v>558</v>
      </c>
      <c r="E319" s="3" t="s">
        <v>344</v>
      </c>
    </row>
    <row r="320" spans="1:5" x14ac:dyDescent="0.25">
      <c r="A320">
        <v>17564</v>
      </c>
      <c r="B320" s="1">
        <v>42757.277322053909</v>
      </c>
      <c r="C320" t="s">
        <v>148</v>
      </c>
      <c r="D320" s="2">
        <v>643</v>
      </c>
      <c r="E320" s="3" t="s">
        <v>344</v>
      </c>
    </row>
    <row r="321" spans="1:5" x14ac:dyDescent="0.25">
      <c r="A321">
        <v>17587</v>
      </c>
      <c r="B321" s="1">
        <v>43458.705667257309</v>
      </c>
      <c r="C321" t="s">
        <v>210</v>
      </c>
      <c r="D321" s="2">
        <v>-6</v>
      </c>
      <c r="E321" s="3" t="s">
        <v>344</v>
      </c>
    </row>
    <row r="322" spans="1:5" x14ac:dyDescent="0.25">
      <c r="A322">
        <v>17595</v>
      </c>
      <c r="B322" s="1">
        <v>42760.107961416245</v>
      </c>
      <c r="C322" t="s">
        <v>40</v>
      </c>
      <c r="D322" s="2">
        <v>693</v>
      </c>
      <c r="E322" s="3" t="s">
        <v>344</v>
      </c>
    </row>
    <row r="323" spans="1:5" x14ac:dyDescent="0.25">
      <c r="A323">
        <v>17765</v>
      </c>
      <c r="B323" s="1">
        <v>42968.840557813644</v>
      </c>
      <c r="C323" t="s">
        <v>21</v>
      </c>
      <c r="D323" s="2">
        <v>1024</v>
      </c>
      <c r="E323" s="3" t="s">
        <v>344</v>
      </c>
    </row>
    <row r="324" spans="1:5" x14ac:dyDescent="0.25">
      <c r="A324">
        <v>17149</v>
      </c>
      <c r="B324" s="1">
        <v>43435.428055524826</v>
      </c>
      <c r="C324" t="s">
        <v>80</v>
      </c>
      <c r="D324" s="2">
        <v>1375</v>
      </c>
      <c r="E324" s="3" t="s">
        <v>345</v>
      </c>
    </row>
    <row r="325" spans="1:5" x14ac:dyDescent="0.25">
      <c r="A325">
        <v>17179</v>
      </c>
      <c r="B325" s="1">
        <v>43575.143254995346</v>
      </c>
      <c r="C325" t="s">
        <v>40</v>
      </c>
      <c r="D325" s="2">
        <v>198</v>
      </c>
      <c r="E325" s="3" t="s">
        <v>345</v>
      </c>
    </row>
    <row r="326" spans="1:5" x14ac:dyDescent="0.25">
      <c r="A326">
        <v>17194</v>
      </c>
      <c r="B326" s="1">
        <v>43431.130934000015</v>
      </c>
      <c r="C326" t="s">
        <v>154</v>
      </c>
      <c r="D326" s="2">
        <v>1473</v>
      </c>
      <c r="E326" s="3" t="s">
        <v>345</v>
      </c>
    </row>
    <row r="327" spans="1:5" x14ac:dyDescent="0.25">
      <c r="A327">
        <v>17342</v>
      </c>
      <c r="B327" s="1">
        <v>42829.782619714737</v>
      </c>
      <c r="C327" t="s">
        <v>47</v>
      </c>
      <c r="D327" s="2">
        <v>978</v>
      </c>
      <c r="E327" s="3" t="s">
        <v>346</v>
      </c>
    </row>
    <row r="328" spans="1:5" x14ac:dyDescent="0.25">
      <c r="A328">
        <v>17474</v>
      </c>
      <c r="B328" s="1">
        <v>43039.48872590065</v>
      </c>
      <c r="C328" t="s">
        <v>25</v>
      </c>
      <c r="D328" s="2">
        <v>696</v>
      </c>
      <c r="E328" s="3" t="s">
        <v>346</v>
      </c>
    </row>
    <row r="329" spans="1:5" x14ac:dyDescent="0.25">
      <c r="A329">
        <v>17508</v>
      </c>
      <c r="B329" s="1">
        <v>42992.142934083939</v>
      </c>
      <c r="C329" t="s">
        <v>38</v>
      </c>
      <c r="D329" s="2">
        <v>1198</v>
      </c>
      <c r="E329" s="3" t="s">
        <v>346</v>
      </c>
    </row>
    <row r="330" spans="1:5" x14ac:dyDescent="0.25">
      <c r="A330">
        <v>18009</v>
      </c>
      <c r="B330" s="1">
        <v>43301.994196653366</v>
      </c>
      <c r="C330" t="s">
        <v>135</v>
      </c>
      <c r="D330" s="2">
        <v>329</v>
      </c>
      <c r="E330" s="3" t="s">
        <v>346</v>
      </c>
    </row>
    <row r="331" spans="1:5" x14ac:dyDescent="0.25">
      <c r="A331">
        <v>18024</v>
      </c>
      <c r="B331" s="1">
        <v>43496.47748875618</v>
      </c>
      <c r="C331" t="s">
        <v>141</v>
      </c>
      <c r="D331" s="2">
        <v>27</v>
      </c>
      <c r="E331" s="3" t="s">
        <v>346</v>
      </c>
    </row>
    <row r="332" spans="1:5" x14ac:dyDescent="0.25">
      <c r="A332">
        <v>17549</v>
      </c>
      <c r="B332" s="1">
        <v>43610.416176557541</v>
      </c>
      <c r="C332" t="s">
        <v>191</v>
      </c>
      <c r="D332" s="2">
        <v>706</v>
      </c>
      <c r="E332" s="3" t="s">
        <v>347</v>
      </c>
    </row>
    <row r="333" spans="1:5" x14ac:dyDescent="0.25">
      <c r="A333">
        <v>17660</v>
      </c>
      <c r="B333" s="1">
        <v>42803.048089265823</v>
      </c>
      <c r="C333" t="s">
        <v>15</v>
      </c>
      <c r="D333" s="2">
        <v>1360</v>
      </c>
      <c r="E333" s="3" t="s">
        <v>347</v>
      </c>
    </row>
    <row r="334" spans="1:5" x14ac:dyDescent="0.25">
      <c r="A334">
        <v>17769</v>
      </c>
      <c r="B334" s="1">
        <v>43575.409868955612</v>
      </c>
      <c r="C334" t="s">
        <v>88</v>
      </c>
      <c r="D334" s="2">
        <v>1166</v>
      </c>
      <c r="E334" s="3" t="s">
        <v>347</v>
      </c>
    </row>
    <row r="335" spans="1:5" x14ac:dyDescent="0.25">
      <c r="A335">
        <v>18165</v>
      </c>
      <c r="B335" s="1">
        <v>43400.762760877609</v>
      </c>
      <c r="C335" t="s">
        <v>67</v>
      </c>
      <c r="D335" s="2">
        <v>1</v>
      </c>
      <c r="E335" s="3" t="s">
        <v>347</v>
      </c>
    </row>
    <row r="336" spans="1:5" x14ac:dyDescent="0.25">
      <c r="A336">
        <v>17305</v>
      </c>
      <c r="B336" s="1">
        <v>43240.991236448288</v>
      </c>
      <c r="C336" t="s">
        <v>135</v>
      </c>
      <c r="D336" s="2">
        <v>1419</v>
      </c>
      <c r="E336" s="3" t="s">
        <v>348</v>
      </c>
    </row>
    <row r="337" spans="1:5" x14ac:dyDescent="0.25">
      <c r="A337">
        <v>17690</v>
      </c>
      <c r="B337" s="1">
        <v>43162.36888718605</v>
      </c>
      <c r="C337" t="s">
        <v>40</v>
      </c>
      <c r="D337" s="2">
        <v>1619</v>
      </c>
      <c r="E337" s="3" t="s">
        <v>348</v>
      </c>
    </row>
    <row r="338" spans="1:5" x14ac:dyDescent="0.25">
      <c r="A338">
        <v>18098</v>
      </c>
      <c r="B338" s="1">
        <v>43050.200495004654</v>
      </c>
      <c r="C338" t="s">
        <v>6</v>
      </c>
      <c r="D338" s="2">
        <v>860</v>
      </c>
      <c r="E338" s="3" t="s">
        <v>348</v>
      </c>
    </row>
    <row r="339" spans="1:5" x14ac:dyDescent="0.25">
      <c r="A339">
        <v>17552</v>
      </c>
      <c r="B339" s="1">
        <v>43533.911353349686</v>
      </c>
      <c r="C339" t="s">
        <v>98</v>
      </c>
      <c r="D339" s="2">
        <v>1265</v>
      </c>
      <c r="E339" s="3" t="s">
        <v>349</v>
      </c>
    </row>
    <row r="340" spans="1:5" x14ac:dyDescent="0.25">
      <c r="A340">
        <v>17661</v>
      </c>
      <c r="B340" s="1">
        <v>43010.639725446701</v>
      </c>
      <c r="C340" t="s">
        <v>131</v>
      </c>
      <c r="D340" s="2">
        <v>1091</v>
      </c>
      <c r="E340" s="3" t="s">
        <v>349</v>
      </c>
    </row>
    <row r="341" spans="1:5" x14ac:dyDescent="0.25">
      <c r="A341">
        <v>17739</v>
      </c>
      <c r="B341" s="1">
        <v>43472.272840261459</v>
      </c>
      <c r="C341" t="s">
        <v>40</v>
      </c>
      <c r="D341" s="2">
        <v>763</v>
      </c>
      <c r="E341" s="3" t="s">
        <v>349</v>
      </c>
    </row>
    <row r="342" spans="1:5" x14ac:dyDescent="0.25">
      <c r="A342">
        <v>17988</v>
      </c>
      <c r="B342" s="1">
        <v>43272.577824831009</v>
      </c>
      <c r="C342" t="s">
        <v>239</v>
      </c>
      <c r="D342" s="2">
        <v>1060</v>
      </c>
      <c r="E342" s="3" t="s">
        <v>349</v>
      </c>
    </row>
    <row r="343" spans="1:5" x14ac:dyDescent="0.25">
      <c r="A343">
        <v>18114</v>
      </c>
      <c r="B343" s="1">
        <v>43525.124895334244</v>
      </c>
      <c r="C343" t="s">
        <v>55</v>
      </c>
      <c r="D343" s="2">
        <v>1691</v>
      </c>
      <c r="E343" s="3" t="s">
        <v>349</v>
      </c>
    </row>
    <row r="344" spans="1:5" x14ac:dyDescent="0.25">
      <c r="A344">
        <v>17753</v>
      </c>
      <c r="B344" s="1">
        <v>42824.626642942429</v>
      </c>
      <c r="C344" t="s">
        <v>80</v>
      </c>
      <c r="D344" s="2">
        <v>1357</v>
      </c>
      <c r="E344" s="3" t="s">
        <v>350</v>
      </c>
    </row>
    <row r="345" spans="1:5" x14ac:dyDescent="0.25">
      <c r="A345">
        <v>17838</v>
      </c>
      <c r="B345" s="1">
        <v>43390.364078760147</v>
      </c>
      <c r="C345" t="s">
        <v>44</v>
      </c>
      <c r="D345" s="2">
        <v>547</v>
      </c>
      <c r="E345" s="3" t="s">
        <v>350</v>
      </c>
    </row>
    <row r="346" spans="1:5" x14ac:dyDescent="0.25">
      <c r="A346">
        <v>17913</v>
      </c>
      <c r="B346" s="1">
        <v>43078.522379636765</v>
      </c>
      <c r="C346" t="s">
        <v>28</v>
      </c>
      <c r="D346" s="2">
        <v>1271</v>
      </c>
      <c r="E346" s="3" t="s">
        <v>350</v>
      </c>
    </row>
    <row r="347" spans="1:5" x14ac:dyDescent="0.25">
      <c r="A347">
        <v>17203</v>
      </c>
      <c r="B347" s="1">
        <v>42775.674844503403</v>
      </c>
      <c r="C347" t="s">
        <v>32</v>
      </c>
      <c r="D347" s="2">
        <v>1251</v>
      </c>
      <c r="E347" s="3" t="s">
        <v>351</v>
      </c>
    </row>
    <row r="348" spans="1:5" x14ac:dyDescent="0.25">
      <c r="A348">
        <v>17547</v>
      </c>
      <c r="B348" s="1">
        <v>43080.255475759506</v>
      </c>
      <c r="C348" t="s">
        <v>128</v>
      </c>
      <c r="D348" s="2">
        <v>1091</v>
      </c>
      <c r="E348" s="3" t="s">
        <v>351</v>
      </c>
    </row>
    <row r="349" spans="1:5" x14ac:dyDescent="0.25">
      <c r="A349">
        <v>17555</v>
      </c>
      <c r="B349" s="1">
        <v>43144.960260152817</v>
      </c>
      <c r="C349" t="s">
        <v>99</v>
      </c>
      <c r="D349" s="2">
        <v>783</v>
      </c>
      <c r="E349" s="3" t="s">
        <v>351</v>
      </c>
    </row>
    <row r="350" spans="1:5" x14ac:dyDescent="0.25">
      <c r="A350">
        <v>17732</v>
      </c>
      <c r="B350" s="1">
        <v>43161.457341432571</v>
      </c>
      <c r="C350" t="s">
        <v>191</v>
      </c>
      <c r="D350" s="2">
        <v>887</v>
      </c>
      <c r="E350" s="3" t="s">
        <v>351</v>
      </c>
    </row>
    <row r="351" spans="1:5" x14ac:dyDescent="0.25">
      <c r="A351">
        <v>17922</v>
      </c>
      <c r="B351" s="1">
        <v>43475.776232004166</v>
      </c>
      <c r="C351" t="s">
        <v>73</v>
      </c>
      <c r="D351" s="2">
        <v>1504</v>
      </c>
      <c r="E351" s="3" t="s">
        <v>351</v>
      </c>
    </row>
    <row r="352" spans="1:5" x14ac:dyDescent="0.25">
      <c r="A352">
        <v>17452</v>
      </c>
      <c r="B352" s="1">
        <v>43000.882813692093</v>
      </c>
      <c r="C352" t="s">
        <v>59</v>
      </c>
      <c r="D352" s="2">
        <v>501</v>
      </c>
      <c r="E352" s="3" t="s">
        <v>352</v>
      </c>
    </row>
    <row r="353" spans="1:5" x14ac:dyDescent="0.25">
      <c r="A353">
        <v>17865</v>
      </c>
      <c r="B353" s="1">
        <v>43182.930514097214</v>
      </c>
      <c r="C353" t="s">
        <v>21</v>
      </c>
      <c r="D353" s="2">
        <v>857</v>
      </c>
      <c r="E353" s="3" t="s">
        <v>352</v>
      </c>
    </row>
    <row r="354" spans="1:5" x14ac:dyDescent="0.25">
      <c r="A354">
        <v>17981</v>
      </c>
      <c r="B354" s="1">
        <v>43202.686081647873</v>
      </c>
      <c r="C354" t="s">
        <v>70</v>
      </c>
      <c r="D354" s="2">
        <v>920</v>
      </c>
      <c r="E354" s="3" t="s">
        <v>352</v>
      </c>
    </row>
    <row r="355" spans="1:5" x14ac:dyDescent="0.25">
      <c r="A355">
        <v>18171</v>
      </c>
      <c r="B355" s="1">
        <v>43479.484273672104</v>
      </c>
      <c r="C355" t="s">
        <v>141</v>
      </c>
      <c r="D355" s="2">
        <v>1557</v>
      </c>
      <c r="E355" s="3" t="s">
        <v>352</v>
      </c>
    </row>
    <row r="356" spans="1:5" x14ac:dyDescent="0.25">
      <c r="A356">
        <v>17084</v>
      </c>
      <c r="B356" s="1">
        <v>43266.528954744339</v>
      </c>
      <c r="C356" t="s">
        <v>21</v>
      </c>
      <c r="D356" s="2">
        <v>522</v>
      </c>
      <c r="E356" s="3" t="s">
        <v>353</v>
      </c>
    </row>
    <row r="357" spans="1:5" x14ac:dyDescent="0.25">
      <c r="A357">
        <v>17123</v>
      </c>
      <c r="B357" s="1">
        <v>43086.707322835922</v>
      </c>
      <c r="C357" t="s">
        <v>64</v>
      </c>
      <c r="D357" s="2">
        <v>1452</v>
      </c>
      <c r="E357" s="3" t="s">
        <v>353</v>
      </c>
    </row>
    <row r="358" spans="1:5" x14ac:dyDescent="0.25">
      <c r="A358">
        <v>17227</v>
      </c>
      <c r="B358" s="1">
        <v>43269.455701589584</v>
      </c>
      <c r="C358" t="s">
        <v>14</v>
      </c>
      <c r="D358" s="2">
        <v>956</v>
      </c>
      <c r="E358" s="3" t="s">
        <v>353</v>
      </c>
    </row>
    <row r="359" spans="1:5" x14ac:dyDescent="0.25">
      <c r="A359">
        <v>17312</v>
      </c>
      <c r="B359" s="1">
        <v>43245.263488054276</v>
      </c>
      <c r="C359" t="s">
        <v>111</v>
      </c>
      <c r="D359" s="2">
        <v>1235</v>
      </c>
      <c r="E359" s="3" t="s">
        <v>353</v>
      </c>
    </row>
    <row r="360" spans="1:5" x14ac:dyDescent="0.25">
      <c r="A360">
        <v>17639</v>
      </c>
      <c r="B360" s="1">
        <v>43435.958122014999</v>
      </c>
      <c r="C360" t="s">
        <v>89</v>
      </c>
      <c r="D360" s="2">
        <v>1410</v>
      </c>
      <c r="E360" s="3" t="s">
        <v>353</v>
      </c>
    </row>
    <row r="361" spans="1:5" x14ac:dyDescent="0.25">
      <c r="A361">
        <v>17811</v>
      </c>
      <c r="B361" s="1">
        <v>42944.220391988754</v>
      </c>
      <c r="C361" t="s">
        <v>138</v>
      </c>
      <c r="D361" s="2">
        <v>1864</v>
      </c>
      <c r="E361" s="3" t="s">
        <v>353</v>
      </c>
    </row>
    <row r="362" spans="1:5" x14ac:dyDescent="0.25">
      <c r="A362">
        <v>18105</v>
      </c>
      <c r="B362" s="1">
        <v>42960.016794919968</v>
      </c>
      <c r="C362" t="s">
        <v>103</v>
      </c>
      <c r="D362" s="2">
        <v>820</v>
      </c>
      <c r="E362" s="3" t="s">
        <v>353</v>
      </c>
    </row>
    <row r="363" spans="1:5" x14ac:dyDescent="0.25">
      <c r="A363">
        <v>18136</v>
      </c>
      <c r="B363" s="1">
        <v>43403.568530321121</v>
      </c>
      <c r="C363" t="s">
        <v>154</v>
      </c>
      <c r="D363" s="2">
        <v>965</v>
      </c>
      <c r="E363" s="3" t="s">
        <v>353</v>
      </c>
    </row>
    <row r="364" spans="1:5" x14ac:dyDescent="0.25">
      <c r="A364">
        <v>17218</v>
      </c>
      <c r="B364" s="1">
        <v>43118.721758127213</v>
      </c>
      <c r="C364" t="s">
        <v>98</v>
      </c>
      <c r="D364" s="2">
        <v>1001</v>
      </c>
      <c r="E364" s="3" t="s">
        <v>354</v>
      </c>
    </row>
    <row r="365" spans="1:5" x14ac:dyDescent="0.25">
      <c r="A365">
        <v>17448</v>
      </c>
      <c r="B365" s="1">
        <v>43589.826518297195</v>
      </c>
      <c r="C365" t="s">
        <v>135</v>
      </c>
      <c r="D365" s="2">
        <v>481</v>
      </c>
      <c r="E365" s="3" t="s">
        <v>354</v>
      </c>
    </row>
    <row r="366" spans="1:5" x14ac:dyDescent="0.25">
      <c r="A366">
        <v>18033</v>
      </c>
      <c r="B366" s="1">
        <v>43032.971647977829</v>
      </c>
      <c r="C366" t="s">
        <v>135</v>
      </c>
      <c r="D366" s="2">
        <v>249</v>
      </c>
      <c r="E366" s="3" t="s">
        <v>354</v>
      </c>
    </row>
    <row r="367" spans="1:5" x14ac:dyDescent="0.25">
      <c r="A367">
        <v>17494</v>
      </c>
      <c r="B367" s="1">
        <v>43207.63424706459</v>
      </c>
      <c r="C367" t="s">
        <v>88</v>
      </c>
      <c r="D367" s="2">
        <v>1328</v>
      </c>
      <c r="E367" s="3" t="s">
        <v>355</v>
      </c>
    </row>
    <row r="368" spans="1:5" x14ac:dyDescent="0.25">
      <c r="A368">
        <v>18080</v>
      </c>
      <c r="B368" s="1">
        <v>42919.941344499588</v>
      </c>
      <c r="C368" t="s">
        <v>204</v>
      </c>
      <c r="D368" s="2">
        <v>401</v>
      </c>
      <c r="E368" s="3" t="s">
        <v>355</v>
      </c>
    </row>
    <row r="369" spans="1:5" x14ac:dyDescent="0.25">
      <c r="A369">
        <v>17326</v>
      </c>
      <c r="B369" s="1">
        <v>43253.587955713272</v>
      </c>
      <c r="C369" t="s">
        <v>90</v>
      </c>
      <c r="D369" s="2">
        <v>1172</v>
      </c>
      <c r="E369" s="3" t="s">
        <v>356</v>
      </c>
    </row>
    <row r="370" spans="1:5" x14ac:dyDescent="0.25">
      <c r="A370">
        <v>17399</v>
      </c>
      <c r="B370" s="1">
        <v>43064.691543340683</v>
      </c>
      <c r="C370" t="s">
        <v>54</v>
      </c>
      <c r="D370" s="2">
        <v>1374</v>
      </c>
      <c r="E370" s="3" t="s">
        <v>356</v>
      </c>
    </row>
    <row r="371" spans="1:5" x14ac:dyDescent="0.25">
      <c r="A371">
        <v>17091</v>
      </c>
      <c r="B371" s="1">
        <v>43583.15136885643</v>
      </c>
      <c r="C371" t="s">
        <v>73</v>
      </c>
      <c r="D371" s="2">
        <v>994</v>
      </c>
      <c r="E371" s="3" t="s">
        <v>357</v>
      </c>
    </row>
    <row r="372" spans="1:5" x14ac:dyDescent="0.25">
      <c r="A372">
        <v>17222</v>
      </c>
      <c r="B372" s="1">
        <v>43431.509041070938</v>
      </c>
      <c r="C372" t="s">
        <v>83</v>
      </c>
      <c r="D372" s="2">
        <v>209</v>
      </c>
      <c r="E372" s="3" t="s">
        <v>357</v>
      </c>
    </row>
    <row r="373" spans="1:5" x14ac:dyDescent="0.25">
      <c r="A373">
        <v>17245</v>
      </c>
      <c r="B373" s="1">
        <v>43038.524384260178</v>
      </c>
      <c r="C373" t="s">
        <v>40</v>
      </c>
      <c r="D373" s="2">
        <v>1421</v>
      </c>
      <c r="E373" s="3" t="s">
        <v>357</v>
      </c>
    </row>
    <row r="374" spans="1:5" x14ac:dyDescent="0.25">
      <c r="A374">
        <v>17288</v>
      </c>
      <c r="B374" s="1">
        <v>42823.600337266922</v>
      </c>
      <c r="C374" t="s">
        <v>39</v>
      </c>
      <c r="D374" s="2">
        <v>1426</v>
      </c>
      <c r="E374" s="3" t="s">
        <v>357</v>
      </c>
    </row>
    <row r="375" spans="1:5" x14ac:dyDescent="0.25">
      <c r="A375">
        <v>17314</v>
      </c>
      <c r="B375" s="1">
        <v>42806.284761667252</v>
      </c>
      <c r="C375" t="s">
        <v>56</v>
      </c>
      <c r="D375" s="2">
        <v>1603</v>
      </c>
      <c r="E375" s="3" t="s">
        <v>357</v>
      </c>
    </row>
    <row r="376" spans="1:5" x14ac:dyDescent="0.25">
      <c r="A376">
        <v>17166</v>
      </c>
      <c r="B376" s="1">
        <v>42993.730182886124</v>
      </c>
      <c r="C376" t="s">
        <v>127</v>
      </c>
      <c r="D376" s="2">
        <v>1462</v>
      </c>
      <c r="E376" s="3" t="s">
        <v>358</v>
      </c>
    </row>
    <row r="377" spans="1:5" x14ac:dyDescent="0.25">
      <c r="A377">
        <v>17619</v>
      </c>
      <c r="B377" s="1">
        <v>43517.783105611801</v>
      </c>
      <c r="C377" t="s">
        <v>10</v>
      </c>
      <c r="D377" s="2">
        <v>254</v>
      </c>
      <c r="E377" s="3" t="s">
        <v>358</v>
      </c>
    </row>
    <row r="378" spans="1:5" x14ac:dyDescent="0.25">
      <c r="A378">
        <v>17852</v>
      </c>
      <c r="B378" s="1">
        <v>43042.210717439651</v>
      </c>
      <c r="C378" t="s">
        <v>100</v>
      </c>
      <c r="D378" s="2">
        <v>1288</v>
      </c>
      <c r="E378" s="3" t="s">
        <v>358</v>
      </c>
    </row>
    <row r="379" spans="1:5" x14ac:dyDescent="0.25">
      <c r="A379">
        <v>17972</v>
      </c>
      <c r="B379" s="1">
        <v>43262.287579774857</v>
      </c>
      <c r="C379" t="s">
        <v>127</v>
      </c>
      <c r="D379" s="2">
        <v>1004</v>
      </c>
      <c r="E379" s="3" t="s">
        <v>358</v>
      </c>
    </row>
    <row r="380" spans="1:5" x14ac:dyDescent="0.25">
      <c r="A380">
        <v>17975</v>
      </c>
      <c r="B380" s="1">
        <v>43169.195785284042</v>
      </c>
      <c r="C380" t="s">
        <v>93</v>
      </c>
      <c r="D380" s="2">
        <v>1345</v>
      </c>
      <c r="E380" s="3" t="s">
        <v>358</v>
      </c>
    </row>
    <row r="381" spans="1:5" x14ac:dyDescent="0.25">
      <c r="A381">
        <v>18113</v>
      </c>
      <c r="B381" s="1">
        <v>42832.520102262497</v>
      </c>
      <c r="C381" t="s">
        <v>103</v>
      </c>
      <c r="D381" s="2">
        <v>484</v>
      </c>
      <c r="E381" s="3" t="s">
        <v>358</v>
      </c>
    </row>
    <row r="382" spans="1:5" x14ac:dyDescent="0.25">
      <c r="A382">
        <v>18168</v>
      </c>
      <c r="B382" s="1">
        <v>43021.320407152176</v>
      </c>
      <c r="C382" t="s">
        <v>41</v>
      </c>
      <c r="D382" s="2">
        <v>897</v>
      </c>
      <c r="E382" s="3" t="s">
        <v>358</v>
      </c>
    </row>
    <row r="383" spans="1:5" x14ac:dyDescent="0.25">
      <c r="A383">
        <v>17126</v>
      </c>
      <c r="B383" s="1">
        <v>43217.884025812149</v>
      </c>
      <c r="C383" t="s">
        <v>48</v>
      </c>
      <c r="D383" s="2">
        <v>-146</v>
      </c>
      <c r="E383" s="3" t="s">
        <v>359</v>
      </c>
    </row>
    <row r="384" spans="1:5" x14ac:dyDescent="0.25">
      <c r="A384">
        <v>17253</v>
      </c>
      <c r="B384" s="1">
        <v>43100.113262891769</v>
      </c>
      <c r="C384" t="s">
        <v>36</v>
      </c>
      <c r="D384" s="2">
        <v>280</v>
      </c>
      <c r="E384" s="3" t="s">
        <v>359</v>
      </c>
    </row>
    <row r="385" spans="1:5" x14ac:dyDescent="0.25">
      <c r="A385">
        <v>17357</v>
      </c>
      <c r="B385" s="1">
        <v>42871.036019086838</v>
      </c>
      <c r="C385" t="s">
        <v>41</v>
      </c>
      <c r="D385" s="2">
        <v>1037</v>
      </c>
      <c r="E385" s="3" t="s">
        <v>359</v>
      </c>
    </row>
    <row r="386" spans="1:5" x14ac:dyDescent="0.25">
      <c r="A386">
        <v>17747</v>
      </c>
      <c r="B386" s="1">
        <v>42975.41317152977</v>
      </c>
      <c r="C386" t="s">
        <v>20</v>
      </c>
      <c r="D386" s="2">
        <v>795</v>
      </c>
      <c r="E386" s="3" t="s">
        <v>359</v>
      </c>
    </row>
    <row r="387" spans="1:5" x14ac:dyDescent="0.25">
      <c r="A387">
        <v>17806</v>
      </c>
      <c r="B387" s="1">
        <v>43444.403461694717</v>
      </c>
      <c r="C387" t="s">
        <v>265</v>
      </c>
      <c r="D387" s="2">
        <v>1287</v>
      </c>
      <c r="E387" s="3" t="s">
        <v>359</v>
      </c>
    </row>
    <row r="388" spans="1:5" x14ac:dyDescent="0.25">
      <c r="A388">
        <v>18048</v>
      </c>
      <c r="B388" s="1">
        <v>43114.641616106033</v>
      </c>
      <c r="C388" t="s">
        <v>70</v>
      </c>
      <c r="D388" s="2">
        <v>424</v>
      </c>
      <c r="E388" s="3" t="s">
        <v>359</v>
      </c>
    </row>
    <row r="389" spans="1:5" x14ac:dyDescent="0.25">
      <c r="A389">
        <v>18076</v>
      </c>
      <c r="B389" s="1">
        <v>43570.002663850784</v>
      </c>
      <c r="C389" t="s">
        <v>141</v>
      </c>
      <c r="D389" s="2">
        <v>-39</v>
      </c>
      <c r="E389" s="3" t="s">
        <v>359</v>
      </c>
    </row>
    <row r="390" spans="1:5" x14ac:dyDescent="0.25">
      <c r="A390">
        <v>17551</v>
      </c>
      <c r="B390" s="1">
        <v>43442.428516149521</v>
      </c>
      <c r="C390" t="s">
        <v>56</v>
      </c>
      <c r="D390" s="2">
        <v>2055</v>
      </c>
      <c r="E390" s="3" t="s">
        <v>360</v>
      </c>
    </row>
    <row r="391" spans="1:5" x14ac:dyDescent="0.25">
      <c r="A391">
        <v>17827</v>
      </c>
      <c r="B391" s="1">
        <v>43205.44221663475</v>
      </c>
      <c r="C391" t="s">
        <v>47</v>
      </c>
      <c r="D391" s="2">
        <v>240</v>
      </c>
      <c r="E391" s="3" t="s">
        <v>360</v>
      </c>
    </row>
    <row r="392" spans="1:5" x14ac:dyDescent="0.25">
      <c r="A392">
        <v>17974</v>
      </c>
      <c r="B392" s="1">
        <v>43024.433151483536</v>
      </c>
      <c r="C392" t="s">
        <v>88</v>
      </c>
      <c r="D392" s="2">
        <v>828</v>
      </c>
      <c r="E392" s="3" t="s">
        <v>360</v>
      </c>
    </row>
    <row r="393" spans="1:5" x14ac:dyDescent="0.25">
      <c r="A393">
        <v>17267</v>
      </c>
      <c r="B393" s="1">
        <v>43226.193002462387</v>
      </c>
      <c r="C393" t="s">
        <v>9</v>
      </c>
      <c r="D393" s="2">
        <v>876</v>
      </c>
      <c r="E393" s="3" t="s">
        <v>361</v>
      </c>
    </row>
    <row r="394" spans="1:5" x14ac:dyDescent="0.25">
      <c r="A394">
        <v>17636</v>
      </c>
      <c r="B394" s="1">
        <v>43071.875050783157</v>
      </c>
      <c r="C394" t="s">
        <v>114</v>
      </c>
      <c r="D394" s="2">
        <v>1711</v>
      </c>
      <c r="E394" s="3" t="s">
        <v>361</v>
      </c>
    </row>
    <row r="395" spans="1:5" x14ac:dyDescent="0.25">
      <c r="A395">
        <v>17863</v>
      </c>
      <c r="B395" s="1">
        <v>43548.538764715195</v>
      </c>
      <c r="C395" t="s">
        <v>51</v>
      </c>
      <c r="D395" s="2">
        <v>634</v>
      </c>
      <c r="E395" s="3" t="s">
        <v>361</v>
      </c>
    </row>
    <row r="396" spans="1:5" x14ac:dyDescent="0.25">
      <c r="A396">
        <v>18021</v>
      </c>
      <c r="B396" s="1">
        <v>43207.079205274582</v>
      </c>
      <c r="C396" t="s">
        <v>29</v>
      </c>
      <c r="D396" s="2">
        <v>1677</v>
      </c>
      <c r="E396" s="3" t="s">
        <v>361</v>
      </c>
    </row>
    <row r="397" spans="1:5" x14ac:dyDescent="0.25">
      <c r="A397">
        <v>18027</v>
      </c>
      <c r="B397" s="1">
        <v>42754.585996389389</v>
      </c>
      <c r="C397" t="s">
        <v>114</v>
      </c>
      <c r="D397" s="2">
        <v>289</v>
      </c>
      <c r="E397" s="3" t="s">
        <v>361</v>
      </c>
    </row>
    <row r="398" spans="1:5" x14ac:dyDescent="0.25">
      <c r="A398">
        <v>18087</v>
      </c>
      <c r="B398" s="1">
        <v>43420.26393866539</v>
      </c>
      <c r="C398" t="s">
        <v>90</v>
      </c>
      <c r="D398" s="2">
        <v>580</v>
      </c>
      <c r="E398" s="3" t="s">
        <v>361</v>
      </c>
    </row>
    <row r="399" spans="1:5" x14ac:dyDescent="0.25">
      <c r="A399">
        <v>18177</v>
      </c>
      <c r="B399" s="1">
        <v>42859.059256315231</v>
      </c>
      <c r="C399" t="s">
        <v>55</v>
      </c>
      <c r="D399" s="2">
        <v>1431</v>
      </c>
      <c r="E399" s="3" t="s">
        <v>361</v>
      </c>
    </row>
    <row r="400" spans="1:5" x14ac:dyDescent="0.25">
      <c r="A400">
        <v>17751</v>
      </c>
      <c r="B400" s="1">
        <v>43425.667876958847</v>
      </c>
      <c r="C400" t="s">
        <v>41</v>
      </c>
      <c r="D400" s="2">
        <v>1354</v>
      </c>
      <c r="E400" s="3" t="s">
        <v>362</v>
      </c>
    </row>
    <row r="401" spans="1:5" x14ac:dyDescent="0.25">
      <c r="A401">
        <v>17763</v>
      </c>
      <c r="B401" s="1">
        <v>43104.552964925766</v>
      </c>
      <c r="C401" t="s">
        <v>40</v>
      </c>
      <c r="D401" s="2">
        <v>309</v>
      </c>
      <c r="E401" s="3" t="s">
        <v>362</v>
      </c>
    </row>
    <row r="402" spans="1:5" x14ac:dyDescent="0.25">
      <c r="A402">
        <v>17112</v>
      </c>
      <c r="B402" s="1">
        <v>43052.320971727371</v>
      </c>
      <c r="C402" t="s">
        <v>132</v>
      </c>
      <c r="D402" s="2">
        <v>1059</v>
      </c>
      <c r="E402" s="3" t="s">
        <v>363</v>
      </c>
    </row>
    <row r="403" spans="1:5" x14ac:dyDescent="0.25">
      <c r="A403">
        <v>17158</v>
      </c>
      <c r="B403" s="1">
        <v>43131.687416315079</v>
      </c>
      <c r="C403" t="s">
        <v>41</v>
      </c>
      <c r="D403" s="2">
        <v>378</v>
      </c>
      <c r="E403" s="3" t="s">
        <v>363</v>
      </c>
    </row>
    <row r="404" spans="1:5" x14ac:dyDescent="0.25">
      <c r="A404">
        <v>17679</v>
      </c>
      <c r="B404" s="1">
        <v>42958.33006644249</v>
      </c>
      <c r="C404" t="s">
        <v>11</v>
      </c>
      <c r="D404" s="2">
        <v>211</v>
      </c>
      <c r="E404" s="3" t="s">
        <v>363</v>
      </c>
    </row>
    <row r="405" spans="1:5" x14ac:dyDescent="0.25">
      <c r="A405">
        <v>17868</v>
      </c>
      <c r="B405" s="1">
        <v>42817.796372652054</v>
      </c>
      <c r="C405" t="s">
        <v>19</v>
      </c>
      <c r="D405" s="2">
        <v>670</v>
      </c>
      <c r="E405" s="3" t="s">
        <v>363</v>
      </c>
    </row>
    <row r="406" spans="1:5" x14ac:dyDescent="0.25">
      <c r="A406">
        <v>17870</v>
      </c>
      <c r="B406" s="1">
        <v>43143.812977075577</v>
      </c>
      <c r="C406" t="s">
        <v>40</v>
      </c>
      <c r="D406" s="2">
        <v>1381</v>
      </c>
      <c r="E406" s="3" t="s">
        <v>363</v>
      </c>
    </row>
    <row r="407" spans="1:5" x14ac:dyDescent="0.25">
      <c r="A407">
        <v>17968</v>
      </c>
      <c r="B407" s="1">
        <v>42809.223838090897</v>
      </c>
      <c r="C407" t="s">
        <v>56</v>
      </c>
      <c r="D407" s="2">
        <v>1051</v>
      </c>
      <c r="E407" s="3" t="s">
        <v>363</v>
      </c>
    </row>
    <row r="408" spans="1:5" x14ac:dyDescent="0.25">
      <c r="A408">
        <v>18020</v>
      </c>
      <c r="B408" s="1">
        <v>42951.946400880814</v>
      </c>
      <c r="C408" t="s">
        <v>61</v>
      </c>
      <c r="D408" s="2">
        <v>778</v>
      </c>
      <c r="E408" s="3" t="s">
        <v>363</v>
      </c>
    </row>
    <row r="409" spans="1:5" x14ac:dyDescent="0.25">
      <c r="A409">
        <v>18141</v>
      </c>
      <c r="B409" s="1">
        <v>43148.066681623459</v>
      </c>
      <c r="C409" t="s">
        <v>28</v>
      </c>
      <c r="D409" s="2">
        <v>912</v>
      </c>
      <c r="E409" s="3" t="s">
        <v>363</v>
      </c>
    </row>
    <row r="410" spans="1:5" x14ac:dyDescent="0.25">
      <c r="A410">
        <v>17299</v>
      </c>
      <c r="B410" s="1">
        <v>42958.950128316879</v>
      </c>
      <c r="C410" t="s">
        <v>14</v>
      </c>
      <c r="D410" s="2">
        <v>1889</v>
      </c>
      <c r="E410" s="3" t="s">
        <v>364</v>
      </c>
    </row>
    <row r="411" spans="1:5" x14ac:dyDescent="0.25">
      <c r="A411">
        <v>17459</v>
      </c>
      <c r="B411" s="1">
        <v>42885.71622633934</v>
      </c>
      <c r="C411" t="s">
        <v>15</v>
      </c>
      <c r="D411" s="2">
        <v>949</v>
      </c>
      <c r="E411" s="3" t="s">
        <v>364</v>
      </c>
    </row>
    <row r="412" spans="1:5" x14ac:dyDescent="0.25">
      <c r="A412">
        <v>17543</v>
      </c>
      <c r="B412" s="1">
        <v>43336.529029607773</v>
      </c>
      <c r="C412" t="s">
        <v>90</v>
      </c>
      <c r="D412" s="2">
        <v>530</v>
      </c>
      <c r="E412" s="3" t="s">
        <v>364</v>
      </c>
    </row>
    <row r="413" spans="1:5" x14ac:dyDescent="0.25">
      <c r="A413">
        <v>17678</v>
      </c>
      <c r="B413" s="1">
        <v>43503.443805932999</v>
      </c>
      <c r="C413" t="s">
        <v>100</v>
      </c>
      <c r="D413" s="2">
        <v>978</v>
      </c>
      <c r="E413" s="3" t="s">
        <v>364</v>
      </c>
    </row>
    <row r="414" spans="1:5" x14ac:dyDescent="0.25">
      <c r="A414">
        <v>17787</v>
      </c>
      <c r="B414" s="1">
        <v>42959.613607168198</v>
      </c>
      <c r="C414" t="s">
        <v>38</v>
      </c>
      <c r="D414" s="2">
        <v>938</v>
      </c>
      <c r="E414" s="3" t="s">
        <v>364</v>
      </c>
    </row>
    <row r="415" spans="1:5" x14ac:dyDescent="0.25">
      <c r="A415">
        <v>18125</v>
      </c>
      <c r="B415" s="1">
        <v>43086.77539896965</v>
      </c>
      <c r="C415" t="s">
        <v>103</v>
      </c>
      <c r="D415" s="2">
        <v>849</v>
      </c>
      <c r="E415" s="3" t="s">
        <v>364</v>
      </c>
    </row>
    <row r="416" spans="1:5" x14ac:dyDescent="0.25">
      <c r="A416">
        <v>18153</v>
      </c>
      <c r="B416" s="1">
        <v>42811.797137022018</v>
      </c>
      <c r="C416" t="s">
        <v>93</v>
      </c>
      <c r="D416" s="2">
        <v>775</v>
      </c>
      <c r="E416" s="3" t="s">
        <v>364</v>
      </c>
    </row>
    <row r="417" spans="1:5" x14ac:dyDescent="0.25">
      <c r="A417">
        <v>17346</v>
      </c>
      <c r="B417" s="1">
        <v>43514.198992013931</v>
      </c>
      <c r="C417" t="s">
        <v>40</v>
      </c>
      <c r="D417" s="2">
        <v>513</v>
      </c>
      <c r="E417" s="3" t="s">
        <v>365</v>
      </c>
    </row>
    <row r="418" spans="1:5" x14ac:dyDescent="0.25">
      <c r="A418">
        <v>17707</v>
      </c>
      <c r="B418" s="1">
        <v>43021.481534719467</v>
      </c>
      <c r="C418" t="s">
        <v>83</v>
      </c>
      <c r="D418" s="2">
        <v>1308</v>
      </c>
      <c r="E418" s="3" t="s">
        <v>365</v>
      </c>
    </row>
    <row r="419" spans="1:5" x14ac:dyDescent="0.25">
      <c r="A419">
        <v>17727</v>
      </c>
      <c r="B419" s="1">
        <v>42793.303401708603</v>
      </c>
      <c r="C419" t="s">
        <v>32</v>
      </c>
      <c r="D419" s="2">
        <v>253</v>
      </c>
      <c r="E419" s="3" t="s">
        <v>365</v>
      </c>
    </row>
    <row r="420" spans="1:5" x14ac:dyDescent="0.25">
      <c r="A420">
        <v>17377</v>
      </c>
      <c r="B420" s="1">
        <v>43006.872565031052</v>
      </c>
      <c r="C420" t="s">
        <v>15</v>
      </c>
      <c r="D420" s="2">
        <v>693</v>
      </c>
      <c r="E420" s="3" t="s">
        <v>366</v>
      </c>
    </row>
    <row r="421" spans="1:5" x14ac:dyDescent="0.25">
      <c r="A421">
        <v>17436</v>
      </c>
      <c r="B421" s="1">
        <v>42920.127236604691</v>
      </c>
      <c r="C421" t="s">
        <v>60</v>
      </c>
      <c r="D421" s="2">
        <v>1368</v>
      </c>
      <c r="E421" s="3" t="s">
        <v>366</v>
      </c>
    </row>
    <row r="422" spans="1:5" x14ac:dyDescent="0.25">
      <c r="A422">
        <v>17546</v>
      </c>
      <c r="B422" s="1">
        <v>43419.088835000992</v>
      </c>
      <c r="C422" t="s">
        <v>45</v>
      </c>
      <c r="D422" s="2">
        <v>1251</v>
      </c>
      <c r="E422" s="3" t="s">
        <v>366</v>
      </c>
    </row>
    <row r="423" spans="1:5" x14ac:dyDescent="0.25">
      <c r="A423">
        <v>17799</v>
      </c>
      <c r="B423" s="1">
        <v>43112.48056769371</v>
      </c>
      <c r="C423" t="s">
        <v>204</v>
      </c>
      <c r="D423" s="2">
        <v>165</v>
      </c>
      <c r="E423" s="3" t="s">
        <v>366</v>
      </c>
    </row>
    <row r="424" spans="1:5" x14ac:dyDescent="0.25">
      <c r="A424">
        <v>18031</v>
      </c>
      <c r="B424" s="1">
        <v>42786.014407873154</v>
      </c>
      <c r="C424" t="s">
        <v>103</v>
      </c>
      <c r="D424" s="2">
        <v>1359</v>
      </c>
      <c r="E424" s="3" t="s">
        <v>366</v>
      </c>
    </row>
    <row r="425" spans="1:5" x14ac:dyDescent="0.25">
      <c r="A425">
        <v>17113</v>
      </c>
      <c r="B425" s="1">
        <v>43143.676508665085</v>
      </c>
      <c r="C425" t="s">
        <v>40</v>
      </c>
      <c r="D425" s="2">
        <v>996</v>
      </c>
      <c r="E425" s="3" t="s">
        <v>367</v>
      </c>
    </row>
    <row r="426" spans="1:5" x14ac:dyDescent="0.25">
      <c r="A426">
        <v>17334</v>
      </c>
      <c r="B426" s="1">
        <v>42814.615341424942</v>
      </c>
      <c r="C426" t="s">
        <v>20</v>
      </c>
      <c r="D426" s="2">
        <v>1281</v>
      </c>
      <c r="E426" s="3" t="s">
        <v>367</v>
      </c>
    </row>
    <row r="427" spans="1:5" x14ac:dyDescent="0.25">
      <c r="A427">
        <v>17395</v>
      </c>
      <c r="B427" s="1">
        <v>42839.213693380356</v>
      </c>
      <c r="C427" t="s">
        <v>166</v>
      </c>
      <c r="D427" s="2">
        <v>726</v>
      </c>
      <c r="E427" s="3" t="s">
        <v>367</v>
      </c>
    </row>
    <row r="428" spans="1:5" x14ac:dyDescent="0.25">
      <c r="A428">
        <v>17541</v>
      </c>
      <c r="B428" s="1">
        <v>43251.157131910324</v>
      </c>
      <c r="C428" t="s">
        <v>148</v>
      </c>
      <c r="D428" s="2">
        <v>2044</v>
      </c>
      <c r="E428" s="3" t="s">
        <v>367</v>
      </c>
    </row>
    <row r="429" spans="1:5" x14ac:dyDescent="0.25">
      <c r="A429">
        <v>17691</v>
      </c>
      <c r="B429" s="1">
        <v>42817.991643667221</v>
      </c>
      <c r="C429" t="s">
        <v>166</v>
      </c>
      <c r="D429" s="2">
        <v>1810</v>
      </c>
      <c r="E429" s="3" t="s">
        <v>367</v>
      </c>
    </row>
    <row r="430" spans="1:5" x14ac:dyDescent="0.25">
      <c r="A430">
        <v>17823</v>
      </c>
      <c r="B430" s="1">
        <v>42864.460033178329</v>
      </c>
      <c r="C430" t="s">
        <v>135</v>
      </c>
      <c r="D430" s="2">
        <v>1305</v>
      </c>
      <c r="E430" s="3" t="s">
        <v>367</v>
      </c>
    </row>
    <row r="431" spans="1:5" x14ac:dyDescent="0.25">
      <c r="A431">
        <v>18133</v>
      </c>
      <c r="B431" s="1">
        <v>42949.701679944992</v>
      </c>
      <c r="C431" t="s">
        <v>10</v>
      </c>
      <c r="D431" s="2">
        <v>678</v>
      </c>
      <c r="E431" s="3" t="s">
        <v>367</v>
      </c>
    </row>
    <row r="432" spans="1:5" x14ac:dyDescent="0.25">
      <c r="A432">
        <v>17943</v>
      </c>
      <c r="B432" s="1">
        <v>43610.7135617733</v>
      </c>
      <c r="C432" t="s">
        <v>103</v>
      </c>
      <c r="D432" s="2">
        <v>1442</v>
      </c>
      <c r="E432" s="3" t="s">
        <v>368</v>
      </c>
    </row>
    <row r="433" spans="1:5" x14ac:dyDescent="0.25">
      <c r="A433">
        <v>18058</v>
      </c>
      <c r="B433" s="1">
        <v>42904.950895547867</v>
      </c>
      <c r="C433" t="s">
        <v>73</v>
      </c>
      <c r="D433" s="2">
        <v>89</v>
      </c>
      <c r="E433" s="3" t="s">
        <v>368</v>
      </c>
    </row>
    <row r="434" spans="1:5" x14ac:dyDescent="0.25">
      <c r="A434">
        <v>17104</v>
      </c>
      <c r="B434" s="1">
        <v>42753.06671833992</v>
      </c>
      <c r="C434" t="s">
        <v>111</v>
      </c>
      <c r="D434" s="2">
        <v>892</v>
      </c>
      <c r="E434" s="3" t="s">
        <v>369</v>
      </c>
    </row>
    <row r="435" spans="1:5" x14ac:dyDescent="0.25">
      <c r="A435">
        <v>17109</v>
      </c>
      <c r="B435" s="1">
        <v>43226.059590101242</v>
      </c>
      <c r="C435" t="s">
        <v>204</v>
      </c>
      <c r="D435" s="2">
        <v>1862</v>
      </c>
      <c r="E435" s="3" t="s">
        <v>369</v>
      </c>
    </row>
    <row r="436" spans="1:5" x14ac:dyDescent="0.25">
      <c r="A436">
        <v>17259</v>
      </c>
      <c r="B436" s="1">
        <v>42954.516538381577</v>
      </c>
      <c r="C436" t="s">
        <v>80</v>
      </c>
      <c r="D436" s="2">
        <v>602</v>
      </c>
      <c r="E436" s="3" t="s">
        <v>369</v>
      </c>
    </row>
    <row r="437" spans="1:5" x14ac:dyDescent="0.25">
      <c r="A437">
        <v>17557</v>
      </c>
      <c r="B437" s="1">
        <v>43175.942066907883</v>
      </c>
      <c r="C437" t="s">
        <v>89</v>
      </c>
      <c r="D437" s="2">
        <v>1600</v>
      </c>
      <c r="E437" s="3" t="s">
        <v>369</v>
      </c>
    </row>
    <row r="438" spans="1:5" x14ac:dyDescent="0.25">
      <c r="A438">
        <v>17685</v>
      </c>
      <c r="B438" s="1">
        <v>43030.897328138351</v>
      </c>
      <c r="C438" t="s">
        <v>55</v>
      </c>
      <c r="D438" s="2">
        <v>1202</v>
      </c>
      <c r="E438" s="3" t="s">
        <v>369</v>
      </c>
    </row>
    <row r="439" spans="1:5" x14ac:dyDescent="0.25">
      <c r="A439">
        <v>17892</v>
      </c>
      <c r="B439" s="1">
        <v>43493.776784181595</v>
      </c>
      <c r="C439" t="s">
        <v>19</v>
      </c>
      <c r="D439" s="2">
        <v>1500</v>
      </c>
      <c r="E439" s="3" t="s">
        <v>369</v>
      </c>
    </row>
    <row r="440" spans="1:5" x14ac:dyDescent="0.25">
      <c r="A440">
        <v>18038</v>
      </c>
      <c r="B440" s="1">
        <v>42898.657119989395</v>
      </c>
      <c r="C440" t="s">
        <v>41</v>
      </c>
      <c r="D440" s="2">
        <v>769</v>
      </c>
      <c r="E440" s="3" t="s">
        <v>369</v>
      </c>
    </row>
    <row r="441" spans="1:5" x14ac:dyDescent="0.25">
      <c r="A441">
        <v>17937</v>
      </c>
      <c r="B441" s="1">
        <v>43606.955885648727</v>
      </c>
      <c r="C441" t="s">
        <v>121</v>
      </c>
      <c r="D441" s="2">
        <v>747</v>
      </c>
      <c r="E441" s="3" t="s">
        <v>370</v>
      </c>
    </row>
    <row r="442" spans="1:5" x14ac:dyDescent="0.25">
      <c r="A442">
        <v>17991</v>
      </c>
      <c r="B442" s="1">
        <v>43243.139533758163</v>
      </c>
      <c r="C442" t="s">
        <v>51</v>
      </c>
      <c r="D442" s="2">
        <v>545</v>
      </c>
      <c r="E442" s="3" t="s">
        <v>370</v>
      </c>
    </row>
    <row r="443" spans="1:5" x14ac:dyDescent="0.25">
      <c r="A443">
        <v>18036</v>
      </c>
      <c r="B443" s="1">
        <v>43007.774731874466</v>
      </c>
      <c r="C443" t="s">
        <v>210</v>
      </c>
      <c r="D443" s="2">
        <v>253</v>
      </c>
      <c r="E443" s="3" t="s">
        <v>370</v>
      </c>
    </row>
    <row r="444" spans="1:5" x14ac:dyDescent="0.25">
      <c r="A444">
        <v>17111</v>
      </c>
      <c r="B444" s="1">
        <v>43079.343719244003</v>
      </c>
      <c r="C444" t="s">
        <v>45</v>
      </c>
      <c r="D444" s="2">
        <v>1299</v>
      </c>
      <c r="E444" s="3" t="s">
        <v>371</v>
      </c>
    </row>
    <row r="445" spans="1:5" x14ac:dyDescent="0.25">
      <c r="A445">
        <v>17154</v>
      </c>
      <c r="B445" s="1">
        <v>43589.162828683853</v>
      </c>
      <c r="C445" t="s">
        <v>103</v>
      </c>
      <c r="D445" s="2">
        <v>1373</v>
      </c>
      <c r="E445" s="3" t="s">
        <v>371</v>
      </c>
    </row>
    <row r="446" spans="1:5" x14ac:dyDescent="0.25">
      <c r="A446">
        <v>17341</v>
      </c>
      <c r="B446" s="1">
        <v>43595.546494245529</v>
      </c>
      <c r="C446" t="s">
        <v>59</v>
      </c>
      <c r="D446" s="2">
        <v>1806</v>
      </c>
      <c r="E446" s="3" t="s">
        <v>371</v>
      </c>
    </row>
    <row r="447" spans="1:5" x14ac:dyDescent="0.25">
      <c r="A447">
        <v>17497</v>
      </c>
      <c r="B447" s="1">
        <v>42844.509089231491</v>
      </c>
      <c r="C447" t="s">
        <v>15</v>
      </c>
      <c r="D447" s="2">
        <v>1572</v>
      </c>
      <c r="E447" s="3" t="s">
        <v>371</v>
      </c>
    </row>
    <row r="448" spans="1:5" x14ac:dyDescent="0.25">
      <c r="A448">
        <v>17511</v>
      </c>
      <c r="B448" s="1">
        <v>42812.466727972031</v>
      </c>
      <c r="C448" t="s">
        <v>21</v>
      </c>
      <c r="D448" s="2">
        <v>1565</v>
      </c>
      <c r="E448" s="3" t="s">
        <v>371</v>
      </c>
    </row>
    <row r="449" spans="1:5" x14ac:dyDescent="0.25">
      <c r="A449">
        <v>17531</v>
      </c>
      <c r="B449" s="1">
        <v>43455.59566283226</v>
      </c>
      <c r="C449" t="s">
        <v>131</v>
      </c>
      <c r="D449" s="2">
        <v>843</v>
      </c>
      <c r="E449" s="3" t="s">
        <v>371</v>
      </c>
    </row>
    <row r="450" spans="1:5" x14ac:dyDescent="0.25">
      <c r="A450">
        <v>18110</v>
      </c>
      <c r="B450" s="1">
        <v>43238.681179285049</v>
      </c>
      <c r="C450" t="s">
        <v>29</v>
      </c>
      <c r="D450" s="2">
        <v>702</v>
      </c>
      <c r="E450" s="3" t="s">
        <v>371</v>
      </c>
    </row>
    <row r="451" spans="1:5" x14ac:dyDescent="0.25">
      <c r="A451">
        <v>17164</v>
      </c>
      <c r="B451" s="1">
        <v>42861.412308931351</v>
      </c>
      <c r="C451" t="s">
        <v>204</v>
      </c>
      <c r="D451" s="2">
        <v>1400</v>
      </c>
      <c r="E451" s="3" t="s">
        <v>372</v>
      </c>
    </row>
    <row r="452" spans="1:5" x14ac:dyDescent="0.25">
      <c r="A452">
        <v>17567</v>
      </c>
      <c r="B452" s="1">
        <v>43290.516307592392</v>
      </c>
      <c r="C452" t="s">
        <v>132</v>
      </c>
      <c r="D452" s="2">
        <v>-129</v>
      </c>
      <c r="E452" s="3" t="s">
        <v>372</v>
      </c>
    </row>
    <row r="453" spans="1:5" x14ac:dyDescent="0.25">
      <c r="A453">
        <v>17614</v>
      </c>
      <c r="B453" s="1">
        <v>43261.893665552139</v>
      </c>
      <c r="C453" t="s">
        <v>11</v>
      </c>
      <c r="D453" s="2">
        <v>763</v>
      </c>
      <c r="E453" s="3" t="s">
        <v>372</v>
      </c>
    </row>
    <row r="454" spans="1:5" x14ac:dyDescent="0.25">
      <c r="A454">
        <v>17694</v>
      </c>
      <c r="B454" s="1">
        <v>42766.699016809464</v>
      </c>
      <c r="C454" t="s">
        <v>56</v>
      </c>
      <c r="D454" s="2">
        <v>1218</v>
      </c>
      <c r="E454" s="3" t="s">
        <v>372</v>
      </c>
    </row>
    <row r="455" spans="1:5" x14ac:dyDescent="0.25">
      <c r="A455">
        <v>17813</v>
      </c>
      <c r="B455" s="1">
        <v>43010.16508936882</v>
      </c>
      <c r="C455" t="s">
        <v>21</v>
      </c>
      <c r="D455" s="2">
        <v>851</v>
      </c>
      <c r="E455" s="3" t="s">
        <v>372</v>
      </c>
    </row>
    <row r="456" spans="1:5" x14ac:dyDescent="0.25">
      <c r="A456">
        <v>17931</v>
      </c>
      <c r="B456" s="1">
        <v>42873.243329763412</v>
      </c>
      <c r="C456" t="s">
        <v>9</v>
      </c>
      <c r="D456" s="2">
        <v>978</v>
      </c>
      <c r="E456" s="3" t="s">
        <v>372</v>
      </c>
    </row>
    <row r="457" spans="1:5" x14ac:dyDescent="0.25">
      <c r="A457">
        <v>18067</v>
      </c>
      <c r="B457" s="1">
        <v>43240.730523824692</v>
      </c>
      <c r="C457" t="s">
        <v>138</v>
      </c>
      <c r="D457" s="2">
        <v>1133</v>
      </c>
      <c r="E457" s="3" t="s">
        <v>372</v>
      </c>
    </row>
    <row r="458" spans="1:5" x14ac:dyDescent="0.25">
      <c r="A458">
        <v>17429</v>
      </c>
      <c r="B458" s="1">
        <v>43445.299305677414</v>
      </c>
      <c r="C458" t="s">
        <v>111</v>
      </c>
      <c r="D458" s="2">
        <v>2045</v>
      </c>
      <c r="E458" s="3" t="s">
        <v>373</v>
      </c>
    </row>
    <row r="459" spans="1:5" x14ac:dyDescent="0.25">
      <c r="A459">
        <v>17687</v>
      </c>
      <c r="B459" s="1">
        <v>43168.308898687363</v>
      </c>
      <c r="C459" t="s">
        <v>143</v>
      </c>
      <c r="D459" s="2">
        <v>639</v>
      </c>
      <c r="E459" s="3" t="s">
        <v>373</v>
      </c>
    </row>
    <row r="460" spans="1:5" x14ac:dyDescent="0.25">
      <c r="A460">
        <v>17754</v>
      </c>
      <c r="B460" s="1">
        <v>43093.78523850441</v>
      </c>
      <c r="C460" t="s">
        <v>88</v>
      </c>
      <c r="D460" s="2">
        <v>701</v>
      </c>
      <c r="E460" s="3" t="s">
        <v>373</v>
      </c>
    </row>
    <row r="461" spans="1:5" x14ac:dyDescent="0.25">
      <c r="A461">
        <v>17757</v>
      </c>
      <c r="B461" s="1">
        <v>42986.673554182053</v>
      </c>
      <c r="C461" t="s">
        <v>89</v>
      </c>
      <c r="D461" s="2">
        <v>1278</v>
      </c>
      <c r="E461" s="3" t="s">
        <v>373</v>
      </c>
    </row>
    <row r="462" spans="1:5" x14ac:dyDescent="0.25">
      <c r="A462">
        <v>17842</v>
      </c>
      <c r="B462" s="1">
        <v>42773.761652231216</v>
      </c>
      <c r="C462" t="s">
        <v>55</v>
      </c>
      <c r="D462" s="2">
        <v>1614</v>
      </c>
      <c r="E462" s="3" t="s">
        <v>373</v>
      </c>
    </row>
    <row r="463" spans="1:5" x14ac:dyDescent="0.25">
      <c r="A463">
        <v>17861</v>
      </c>
      <c r="B463" s="1">
        <v>43524.783566236496</v>
      </c>
      <c r="C463" t="s">
        <v>132</v>
      </c>
      <c r="D463" s="2">
        <v>1934</v>
      </c>
      <c r="E463" s="3" t="s">
        <v>373</v>
      </c>
    </row>
    <row r="464" spans="1:5" x14ac:dyDescent="0.25">
      <c r="A464">
        <v>18043</v>
      </c>
      <c r="B464" s="1">
        <v>42960.881551504135</v>
      </c>
      <c r="C464" t="s">
        <v>16</v>
      </c>
      <c r="D464" s="2">
        <v>1220</v>
      </c>
      <c r="E464" s="3" t="s">
        <v>373</v>
      </c>
    </row>
    <row r="465" spans="1:5" x14ac:dyDescent="0.25">
      <c r="A465">
        <v>18096</v>
      </c>
      <c r="B465" s="1">
        <v>42745.219626665115</v>
      </c>
      <c r="C465" t="s">
        <v>132</v>
      </c>
      <c r="D465" s="2">
        <v>977</v>
      </c>
      <c r="E465" s="3" t="s">
        <v>373</v>
      </c>
    </row>
    <row r="466" spans="1:5" x14ac:dyDescent="0.25">
      <c r="A466">
        <v>17268</v>
      </c>
      <c r="B466" s="1">
        <v>43527.335156679153</v>
      </c>
      <c r="C466" t="s">
        <v>60</v>
      </c>
      <c r="D466" s="2">
        <v>1473</v>
      </c>
      <c r="E466" s="3" t="s">
        <v>374</v>
      </c>
    </row>
    <row r="467" spans="1:5" x14ac:dyDescent="0.25">
      <c r="A467">
        <v>17374</v>
      </c>
      <c r="B467" s="1">
        <v>43053.288158655167</v>
      </c>
      <c r="C467" t="s">
        <v>35</v>
      </c>
      <c r="D467" s="2">
        <v>645</v>
      </c>
      <c r="E467" s="3" t="s">
        <v>374</v>
      </c>
    </row>
    <row r="468" spans="1:5" x14ac:dyDescent="0.25">
      <c r="A468">
        <v>17775</v>
      </c>
      <c r="B468" s="1">
        <v>43305.305057287216</v>
      </c>
      <c r="C468" t="s">
        <v>98</v>
      </c>
      <c r="D468" s="2">
        <v>711</v>
      </c>
      <c r="E468" s="3" t="s">
        <v>374</v>
      </c>
    </row>
    <row r="469" spans="1:5" x14ac:dyDescent="0.25">
      <c r="A469">
        <v>17160</v>
      </c>
      <c r="B469" s="1">
        <v>42850.483454942703</v>
      </c>
      <c r="C469" t="s">
        <v>10</v>
      </c>
      <c r="D469" s="2">
        <v>1381</v>
      </c>
      <c r="E469" s="3" t="s">
        <v>375</v>
      </c>
    </row>
    <row r="470" spans="1:5" x14ac:dyDescent="0.25">
      <c r="A470">
        <v>17370</v>
      </c>
      <c r="B470" s="1">
        <v>42894.084005594254</v>
      </c>
      <c r="C470" t="s">
        <v>114</v>
      </c>
      <c r="D470" s="2">
        <v>727</v>
      </c>
      <c r="E470" s="3" t="s">
        <v>375</v>
      </c>
    </row>
    <row r="471" spans="1:5" x14ac:dyDescent="0.25">
      <c r="A471">
        <v>17617</v>
      </c>
      <c r="B471" s="1">
        <v>43235.131209135056</v>
      </c>
      <c r="C471" t="s">
        <v>19</v>
      </c>
      <c r="D471" s="2">
        <v>1689</v>
      </c>
      <c r="E471" s="3" t="s">
        <v>375</v>
      </c>
    </row>
    <row r="472" spans="1:5" x14ac:dyDescent="0.25">
      <c r="A472">
        <v>18138</v>
      </c>
      <c r="B472" s="1">
        <v>43417.798971414566</v>
      </c>
      <c r="C472" t="s">
        <v>35</v>
      </c>
      <c r="D472" s="2">
        <v>723</v>
      </c>
      <c r="E472" s="3" t="s">
        <v>375</v>
      </c>
    </row>
    <row r="473" spans="1:5" x14ac:dyDescent="0.25">
      <c r="A473">
        <v>18161</v>
      </c>
      <c r="B473" s="1">
        <v>43536.682768583298</v>
      </c>
      <c r="C473" t="s">
        <v>99</v>
      </c>
      <c r="D473" s="2">
        <v>439</v>
      </c>
      <c r="E473" s="3" t="s">
        <v>375</v>
      </c>
    </row>
    <row r="474" spans="1:5" x14ac:dyDescent="0.25">
      <c r="A474">
        <v>17349</v>
      </c>
      <c r="B474" s="1">
        <v>43283.118771314621</v>
      </c>
      <c r="C474" t="s">
        <v>40</v>
      </c>
      <c r="D474" s="2">
        <v>1050</v>
      </c>
      <c r="E474" s="3" t="s">
        <v>376</v>
      </c>
    </row>
    <row r="475" spans="1:5" x14ac:dyDescent="0.25">
      <c r="A475">
        <v>17416</v>
      </c>
      <c r="B475" s="1">
        <v>43031.529719591141</v>
      </c>
      <c r="C475" t="s">
        <v>138</v>
      </c>
      <c r="D475" s="2">
        <v>893</v>
      </c>
      <c r="E475" s="3" t="s">
        <v>376</v>
      </c>
    </row>
    <row r="476" spans="1:5" x14ac:dyDescent="0.25">
      <c r="A476">
        <v>17611</v>
      </c>
      <c r="B476" s="1">
        <v>43124.599805593491</v>
      </c>
      <c r="C476" t="s">
        <v>138</v>
      </c>
      <c r="D476" s="2">
        <v>366</v>
      </c>
      <c r="E476" s="3" t="s">
        <v>376</v>
      </c>
    </row>
    <row r="477" spans="1:5" x14ac:dyDescent="0.25">
      <c r="A477">
        <v>18039</v>
      </c>
      <c r="B477" s="1">
        <v>43428.281326055527</v>
      </c>
      <c r="C477" t="s">
        <v>29</v>
      </c>
      <c r="D477" s="2">
        <v>1018</v>
      </c>
      <c r="E477" s="3" t="s">
        <v>376</v>
      </c>
    </row>
    <row r="478" spans="1:5" x14ac:dyDescent="0.25">
      <c r="A478">
        <v>17270</v>
      </c>
      <c r="B478" s="1">
        <v>43530.875747919083</v>
      </c>
      <c r="C478" t="s">
        <v>41</v>
      </c>
      <c r="D478" s="2">
        <v>1313</v>
      </c>
      <c r="E478" s="3" t="s">
        <v>377</v>
      </c>
    </row>
    <row r="479" spans="1:5" x14ac:dyDescent="0.25">
      <c r="A479">
        <v>17825</v>
      </c>
      <c r="B479" s="1">
        <v>42835.248205900192</v>
      </c>
      <c r="C479" t="s">
        <v>38</v>
      </c>
      <c r="D479" s="2">
        <v>817</v>
      </c>
      <c r="E479" s="3" t="s">
        <v>377</v>
      </c>
    </row>
    <row r="480" spans="1:5" x14ac:dyDescent="0.25">
      <c r="A480">
        <v>17910</v>
      </c>
      <c r="B480" s="1">
        <v>43043.162307977676</v>
      </c>
      <c r="C480" t="s">
        <v>191</v>
      </c>
      <c r="D480" s="2">
        <v>430</v>
      </c>
      <c r="E480" s="3" t="s">
        <v>377</v>
      </c>
    </row>
    <row r="481" spans="1:5" x14ac:dyDescent="0.25">
      <c r="A481">
        <v>17344</v>
      </c>
      <c r="B481" s="1">
        <v>43044.52024769783</v>
      </c>
      <c r="C481" t="s">
        <v>24</v>
      </c>
      <c r="D481" s="2">
        <v>355</v>
      </c>
      <c r="E481" s="3" t="s">
        <v>378</v>
      </c>
    </row>
    <row r="482" spans="1:5" x14ac:dyDescent="0.25">
      <c r="A482">
        <v>17354</v>
      </c>
      <c r="B482" s="1">
        <v>42784.867124795914</v>
      </c>
      <c r="C482" t="s">
        <v>121</v>
      </c>
      <c r="D482" s="2">
        <v>958</v>
      </c>
      <c r="E482" s="3" t="s">
        <v>378</v>
      </c>
    </row>
    <row r="483" spans="1:5" x14ac:dyDescent="0.25">
      <c r="A483">
        <v>17355</v>
      </c>
      <c r="B483" s="1">
        <v>43465.191236257553</v>
      </c>
      <c r="C483" t="s">
        <v>51</v>
      </c>
      <c r="D483" s="2">
        <v>962</v>
      </c>
      <c r="E483" s="3" t="s">
        <v>378</v>
      </c>
    </row>
    <row r="484" spans="1:5" x14ac:dyDescent="0.25">
      <c r="A484">
        <v>17662</v>
      </c>
      <c r="B484" s="1">
        <v>43584.310665369034</v>
      </c>
      <c r="C484" t="s">
        <v>38</v>
      </c>
      <c r="D484" s="2">
        <v>1819</v>
      </c>
      <c r="E484" s="3" t="s">
        <v>378</v>
      </c>
    </row>
    <row r="485" spans="1:5" x14ac:dyDescent="0.25">
      <c r="A485">
        <v>18079</v>
      </c>
      <c r="B485" s="1">
        <v>42935.653758764267</v>
      </c>
      <c r="C485" t="s">
        <v>56</v>
      </c>
      <c r="D485" s="2">
        <v>926</v>
      </c>
      <c r="E485" s="3" t="s">
        <v>378</v>
      </c>
    </row>
    <row r="486" spans="1:5" x14ac:dyDescent="0.25">
      <c r="A486">
        <v>17279</v>
      </c>
      <c r="B486" s="1">
        <v>43473.292506933212</v>
      </c>
      <c r="C486" t="s">
        <v>21</v>
      </c>
      <c r="D486" s="2">
        <v>1302</v>
      </c>
      <c r="E486" s="3" t="s">
        <v>379</v>
      </c>
    </row>
    <row r="487" spans="1:5" x14ac:dyDescent="0.25">
      <c r="A487">
        <v>17287</v>
      </c>
      <c r="B487" s="1">
        <v>43173.827491521835</v>
      </c>
      <c r="C487" t="s">
        <v>98</v>
      </c>
      <c r="D487" s="2">
        <v>1082</v>
      </c>
      <c r="E487" s="3" t="s">
        <v>379</v>
      </c>
    </row>
    <row r="488" spans="1:5" x14ac:dyDescent="0.25">
      <c r="A488">
        <v>17318</v>
      </c>
      <c r="B488" s="1">
        <v>43514.778587579727</v>
      </c>
      <c r="C488" t="s">
        <v>40</v>
      </c>
      <c r="D488" s="2">
        <v>660</v>
      </c>
      <c r="E488" s="3" t="s">
        <v>379</v>
      </c>
    </row>
    <row r="489" spans="1:5" x14ac:dyDescent="0.25">
      <c r="A489">
        <v>17781</v>
      </c>
      <c r="B489" s="1">
        <v>43031.318852186203</v>
      </c>
      <c r="C489" t="s">
        <v>131</v>
      </c>
      <c r="D489" s="2">
        <v>309</v>
      </c>
      <c r="E489" s="3" t="s">
        <v>379</v>
      </c>
    </row>
    <row r="490" spans="1:5" x14ac:dyDescent="0.25">
      <c r="A490">
        <v>17848</v>
      </c>
      <c r="B490" s="1">
        <v>42807.961795091629</v>
      </c>
      <c r="C490" t="s">
        <v>135</v>
      </c>
      <c r="D490" s="2">
        <v>1450</v>
      </c>
      <c r="E490" s="3" t="s">
        <v>379</v>
      </c>
    </row>
    <row r="491" spans="1:5" x14ac:dyDescent="0.25">
      <c r="A491">
        <v>18054</v>
      </c>
      <c r="B491" s="1">
        <v>43333.92453789711</v>
      </c>
      <c r="C491" t="s">
        <v>44</v>
      </c>
      <c r="D491" s="2">
        <v>917</v>
      </c>
      <c r="E491" s="3" t="s">
        <v>379</v>
      </c>
    </row>
    <row r="492" spans="1:5" x14ac:dyDescent="0.25">
      <c r="A492">
        <v>17147</v>
      </c>
      <c r="B492" s="1">
        <v>42811.412496328354</v>
      </c>
      <c r="C492" t="s">
        <v>103</v>
      </c>
      <c r="D492" s="2">
        <v>1177</v>
      </c>
      <c r="E492" s="3" t="s">
        <v>380</v>
      </c>
    </row>
    <row r="493" spans="1:5" x14ac:dyDescent="0.25">
      <c r="A493">
        <v>17941</v>
      </c>
      <c r="B493" s="1">
        <v>43113.745350599289</v>
      </c>
      <c r="C493" t="s">
        <v>38</v>
      </c>
      <c r="D493" s="2">
        <v>1546</v>
      </c>
      <c r="E493" s="3" t="s">
        <v>380</v>
      </c>
    </row>
    <row r="494" spans="1:5" x14ac:dyDescent="0.25">
      <c r="A494">
        <v>17998</v>
      </c>
      <c r="B494" s="1">
        <v>42884.491382837296</v>
      </c>
      <c r="C494" t="s">
        <v>179</v>
      </c>
      <c r="D494" s="2">
        <v>1448</v>
      </c>
      <c r="E494" s="3" t="s">
        <v>380</v>
      </c>
    </row>
    <row r="495" spans="1:5" x14ac:dyDescent="0.25">
      <c r="A495">
        <v>17301</v>
      </c>
      <c r="B495" s="1">
        <v>42954.969044446945</v>
      </c>
      <c r="C495" t="s">
        <v>131</v>
      </c>
      <c r="D495" s="2">
        <v>537</v>
      </c>
      <c r="E495" s="3" t="s">
        <v>381</v>
      </c>
    </row>
    <row r="496" spans="1:5" x14ac:dyDescent="0.25">
      <c r="A496">
        <v>17709</v>
      </c>
      <c r="B496" s="1">
        <v>43390.478417158127</v>
      </c>
      <c r="C496" t="s">
        <v>103</v>
      </c>
      <c r="D496" s="2">
        <v>1627</v>
      </c>
      <c r="E496" s="3" t="s">
        <v>381</v>
      </c>
    </row>
    <row r="497" spans="1:5" x14ac:dyDescent="0.25">
      <c r="A497">
        <v>17858</v>
      </c>
      <c r="B497" s="1">
        <v>43466.232927560806</v>
      </c>
      <c r="C497" t="s">
        <v>108</v>
      </c>
      <c r="D497" s="2">
        <v>277</v>
      </c>
      <c r="E497" s="3" t="s">
        <v>381</v>
      </c>
    </row>
    <row r="498" spans="1:5" x14ac:dyDescent="0.25">
      <c r="A498">
        <v>18016</v>
      </c>
      <c r="B498" s="1">
        <v>42992.517668962479</v>
      </c>
      <c r="C498" t="s">
        <v>128</v>
      </c>
      <c r="D498" s="2">
        <v>1974</v>
      </c>
      <c r="E498" s="3" t="s">
        <v>381</v>
      </c>
    </row>
    <row r="499" spans="1:5" x14ac:dyDescent="0.25">
      <c r="A499">
        <v>17098</v>
      </c>
      <c r="B499" s="1">
        <v>43608.248594522476</v>
      </c>
      <c r="C499" t="s">
        <v>39</v>
      </c>
      <c r="D499" s="2">
        <v>1585</v>
      </c>
      <c r="E499" s="3" t="s">
        <v>382</v>
      </c>
    </row>
    <row r="500" spans="1:5" x14ac:dyDescent="0.25">
      <c r="A500">
        <v>17398</v>
      </c>
      <c r="B500" s="1">
        <v>42875.308059930801</v>
      </c>
      <c r="C500" t="s">
        <v>191</v>
      </c>
      <c r="D500" s="2">
        <v>793</v>
      </c>
      <c r="E500" s="3" t="s">
        <v>382</v>
      </c>
    </row>
    <row r="501" spans="1:5" x14ac:dyDescent="0.25">
      <c r="A501">
        <v>17697</v>
      </c>
      <c r="B501" s="1">
        <v>43155.107397794724</v>
      </c>
      <c r="C501" t="s">
        <v>89</v>
      </c>
      <c r="D501" s="2">
        <v>63</v>
      </c>
      <c r="E501" s="3" t="s">
        <v>382</v>
      </c>
    </row>
    <row r="502" spans="1:5" x14ac:dyDescent="0.25">
      <c r="A502">
        <v>17824</v>
      </c>
      <c r="B502" s="1">
        <v>43562.465392351151</v>
      </c>
      <c r="C502" t="s">
        <v>28</v>
      </c>
      <c r="D502" s="2">
        <v>325</v>
      </c>
      <c r="E502" s="3" t="s">
        <v>382</v>
      </c>
    </row>
    <row r="503" spans="1:5" x14ac:dyDescent="0.25">
      <c r="A503">
        <v>17845</v>
      </c>
      <c r="B503" s="1">
        <v>43494.030857801437</v>
      </c>
      <c r="C503" t="s">
        <v>239</v>
      </c>
      <c r="D503" s="2">
        <v>395</v>
      </c>
      <c r="E503" s="3" t="s">
        <v>382</v>
      </c>
    </row>
    <row r="504" spans="1:5" x14ac:dyDescent="0.25">
      <c r="A504">
        <v>17786</v>
      </c>
      <c r="B504" s="1">
        <v>43419.913336038589</v>
      </c>
      <c r="C504" t="s">
        <v>93</v>
      </c>
      <c r="D504" s="2">
        <v>2180</v>
      </c>
      <c r="E504" s="3" t="s">
        <v>383</v>
      </c>
    </row>
    <row r="505" spans="1:5" x14ac:dyDescent="0.25">
      <c r="A505">
        <v>17207</v>
      </c>
      <c r="B505" s="1">
        <v>43036.76304602623</v>
      </c>
      <c r="C505" t="s">
        <v>35</v>
      </c>
      <c r="D505" s="2">
        <v>553</v>
      </c>
      <c r="E505" s="3" t="s">
        <v>384</v>
      </c>
    </row>
    <row r="506" spans="1:5" x14ac:dyDescent="0.25">
      <c r="A506">
        <v>18055</v>
      </c>
      <c r="B506" s="1">
        <v>43385.682105779648</v>
      </c>
      <c r="C506" t="s">
        <v>114</v>
      </c>
      <c r="D506" s="2">
        <v>987</v>
      </c>
      <c r="E506" s="3" t="s">
        <v>384</v>
      </c>
    </row>
    <row r="507" spans="1:5" x14ac:dyDescent="0.25">
      <c r="A507">
        <v>17642</v>
      </c>
      <c r="B507" s="1">
        <v>43167.728986978531</v>
      </c>
      <c r="C507" t="s">
        <v>32</v>
      </c>
      <c r="D507" s="2">
        <v>902</v>
      </c>
      <c r="E507" s="3" t="s">
        <v>385</v>
      </c>
    </row>
    <row r="508" spans="1:5" x14ac:dyDescent="0.25">
      <c r="A508">
        <v>17676</v>
      </c>
      <c r="B508" s="1">
        <v>43611.981400728226</v>
      </c>
      <c r="C508" t="s">
        <v>70</v>
      </c>
      <c r="D508" s="2">
        <v>1194</v>
      </c>
      <c r="E508" s="3" t="s">
        <v>385</v>
      </c>
    </row>
    <row r="509" spans="1:5" x14ac:dyDescent="0.25">
      <c r="A509">
        <v>17784</v>
      </c>
      <c r="B509" s="1">
        <v>43162.39944767952</v>
      </c>
      <c r="C509" t="s">
        <v>51</v>
      </c>
      <c r="D509" s="2">
        <v>1327</v>
      </c>
      <c r="E509" s="3" t="s">
        <v>385</v>
      </c>
    </row>
    <row r="510" spans="1:5" x14ac:dyDescent="0.25">
      <c r="A510">
        <v>17901</v>
      </c>
      <c r="B510" s="1">
        <v>42874.64763712883</v>
      </c>
      <c r="C510" t="s">
        <v>45</v>
      </c>
      <c r="D510" s="2">
        <v>1115</v>
      </c>
      <c r="E510" s="3" t="s">
        <v>385</v>
      </c>
    </row>
    <row r="511" spans="1:5" x14ac:dyDescent="0.25">
      <c r="A511">
        <v>18091</v>
      </c>
      <c r="B511" s="1">
        <v>42783.391263723373</v>
      </c>
      <c r="C511" t="s">
        <v>108</v>
      </c>
      <c r="D511" s="2">
        <v>933</v>
      </c>
      <c r="E511" s="3" t="s">
        <v>385</v>
      </c>
    </row>
    <row r="512" spans="1:5" x14ac:dyDescent="0.25">
      <c r="A512">
        <v>18175</v>
      </c>
      <c r="B512" s="1">
        <v>43138.892421483994</v>
      </c>
      <c r="C512" t="s">
        <v>10</v>
      </c>
      <c r="D512" s="2">
        <v>-160</v>
      </c>
      <c r="E512" s="3" t="s">
        <v>385</v>
      </c>
    </row>
    <row r="513" spans="1:5" x14ac:dyDescent="0.25">
      <c r="A513">
        <v>17962</v>
      </c>
      <c r="B513" s="1">
        <v>43398.892774820328</v>
      </c>
      <c r="C513" t="s">
        <v>21</v>
      </c>
      <c r="D513" s="2">
        <v>676</v>
      </c>
      <c r="E513" s="3" t="s">
        <v>386</v>
      </c>
    </row>
    <row r="514" spans="1:5" x14ac:dyDescent="0.25">
      <c r="A514">
        <v>18089</v>
      </c>
      <c r="B514" s="1">
        <v>43542.787279844284</v>
      </c>
      <c r="C514" t="s">
        <v>83</v>
      </c>
      <c r="D514" s="2">
        <v>832</v>
      </c>
      <c r="E514" s="3" t="s">
        <v>386</v>
      </c>
    </row>
    <row r="515" spans="1:5" x14ac:dyDescent="0.25">
      <c r="A515">
        <v>17333</v>
      </c>
      <c r="B515" s="1">
        <v>43314.522312879562</v>
      </c>
      <c r="C515" t="s">
        <v>135</v>
      </c>
      <c r="D515" s="2">
        <v>2034</v>
      </c>
      <c r="E515" s="3" t="s">
        <v>387</v>
      </c>
    </row>
    <row r="516" spans="1:5" x14ac:dyDescent="0.25">
      <c r="A516">
        <v>17677</v>
      </c>
      <c r="B516" s="1">
        <v>42932.72690653801</v>
      </c>
      <c r="C516" t="s">
        <v>166</v>
      </c>
      <c r="D516" s="2">
        <v>962</v>
      </c>
      <c r="E516" s="3" t="s">
        <v>387</v>
      </c>
    </row>
    <row r="517" spans="1:5" x14ac:dyDescent="0.25">
      <c r="A517">
        <v>17217</v>
      </c>
      <c r="B517" s="1">
        <v>42961.675070524216</v>
      </c>
      <c r="C517" t="s">
        <v>93</v>
      </c>
      <c r="D517" s="2">
        <v>322</v>
      </c>
      <c r="E517" s="3" t="s">
        <v>388</v>
      </c>
    </row>
    <row r="518" spans="1:5" x14ac:dyDescent="0.25">
      <c r="A518">
        <v>17309</v>
      </c>
      <c r="B518" s="1">
        <v>43475.769593000412</v>
      </c>
      <c r="C518" t="s">
        <v>128</v>
      </c>
      <c r="D518" s="2">
        <v>2112</v>
      </c>
      <c r="E518" s="3" t="s">
        <v>388</v>
      </c>
    </row>
    <row r="519" spans="1:5" x14ac:dyDescent="0.25">
      <c r="A519">
        <v>17502</v>
      </c>
      <c r="B519" s="1">
        <v>43569.193126916885</v>
      </c>
      <c r="C519" t="s">
        <v>28</v>
      </c>
      <c r="D519" s="2">
        <v>295</v>
      </c>
      <c r="E519" s="3" t="s">
        <v>388</v>
      </c>
    </row>
    <row r="520" spans="1:5" x14ac:dyDescent="0.25">
      <c r="A520">
        <v>17535</v>
      </c>
      <c r="B520" s="1">
        <v>43482.32998251915</v>
      </c>
      <c r="C520" t="s">
        <v>15</v>
      </c>
      <c r="D520" s="2">
        <v>1400</v>
      </c>
      <c r="E520" s="3" t="s">
        <v>388</v>
      </c>
    </row>
    <row r="521" spans="1:5" x14ac:dyDescent="0.25">
      <c r="A521">
        <v>17721</v>
      </c>
      <c r="B521" s="1">
        <v>43587.231089353561</v>
      </c>
      <c r="C521" t="s">
        <v>32</v>
      </c>
      <c r="D521" s="2">
        <v>1452</v>
      </c>
      <c r="E521" s="3" t="s">
        <v>388</v>
      </c>
    </row>
    <row r="522" spans="1:5" x14ac:dyDescent="0.25">
      <c r="A522">
        <v>17809</v>
      </c>
      <c r="B522" s="1">
        <v>43431.291640043259</v>
      </c>
      <c r="C522" t="s">
        <v>80</v>
      </c>
      <c r="D522" s="2">
        <v>1763</v>
      </c>
      <c r="E522" s="3" t="s">
        <v>388</v>
      </c>
    </row>
    <row r="523" spans="1:5" x14ac:dyDescent="0.25">
      <c r="A523">
        <v>18053</v>
      </c>
      <c r="B523" s="1">
        <v>43354.696926832199</v>
      </c>
      <c r="C523" t="s">
        <v>55</v>
      </c>
      <c r="D523" s="2">
        <v>1209</v>
      </c>
      <c r="E523" s="3" t="s">
        <v>388</v>
      </c>
    </row>
    <row r="524" spans="1:5" x14ac:dyDescent="0.25">
      <c r="A524">
        <v>17188</v>
      </c>
      <c r="B524" s="1">
        <v>42991.367329835892</v>
      </c>
      <c r="C524" t="s">
        <v>55</v>
      </c>
      <c r="D524" s="2">
        <v>201</v>
      </c>
      <c r="E524" s="3" t="s">
        <v>389</v>
      </c>
    </row>
    <row r="525" spans="1:5" x14ac:dyDescent="0.25">
      <c r="A525">
        <v>17446</v>
      </c>
      <c r="B525" s="1">
        <v>43030.140587091446</v>
      </c>
      <c r="C525" t="s">
        <v>131</v>
      </c>
      <c r="D525" s="2">
        <v>1079</v>
      </c>
      <c r="E525" s="3" t="s">
        <v>389</v>
      </c>
    </row>
    <row r="526" spans="1:5" x14ac:dyDescent="0.25">
      <c r="A526">
        <v>18164</v>
      </c>
      <c r="B526" s="1">
        <v>43227.358411073685</v>
      </c>
      <c r="C526" t="s">
        <v>99</v>
      </c>
      <c r="D526" s="2">
        <v>443</v>
      </c>
      <c r="E526" s="3" t="s">
        <v>389</v>
      </c>
    </row>
    <row r="527" spans="1:5" x14ac:dyDescent="0.25">
      <c r="A527">
        <v>17118</v>
      </c>
      <c r="B527" s="1">
        <v>43388.915722131729</v>
      </c>
      <c r="C527" t="s">
        <v>154</v>
      </c>
      <c r="D527" s="2">
        <v>1859</v>
      </c>
      <c r="E527" s="3" t="s">
        <v>390</v>
      </c>
    </row>
    <row r="528" spans="1:5" x14ac:dyDescent="0.25">
      <c r="A528">
        <v>17324</v>
      </c>
      <c r="B528" s="1">
        <v>42761.443665742874</v>
      </c>
      <c r="C528" t="s">
        <v>179</v>
      </c>
      <c r="D528" s="2">
        <v>782</v>
      </c>
      <c r="E528" s="3" t="s">
        <v>390</v>
      </c>
    </row>
    <row r="529" spans="1:5" x14ac:dyDescent="0.25">
      <c r="A529">
        <v>17356</v>
      </c>
      <c r="B529" s="1">
        <v>43310.352280855179</v>
      </c>
      <c r="C529" t="s">
        <v>56</v>
      </c>
      <c r="D529" s="2">
        <v>344</v>
      </c>
      <c r="E529" s="3" t="s">
        <v>390</v>
      </c>
    </row>
    <row r="530" spans="1:5" x14ac:dyDescent="0.25">
      <c r="A530">
        <v>17520</v>
      </c>
      <c r="B530" s="1">
        <v>43114.387015581131</v>
      </c>
      <c r="C530" t="s">
        <v>59</v>
      </c>
      <c r="D530" s="2">
        <v>879</v>
      </c>
      <c r="E530" s="3" t="s">
        <v>390</v>
      </c>
    </row>
    <row r="531" spans="1:5" x14ac:dyDescent="0.25">
      <c r="A531">
        <v>17793</v>
      </c>
      <c r="B531" s="1">
        <v>43276.496206998825</v>
      </c>
      <c r="C531" t="s">
        <v>38</v>
      </c>
      <c r="D531" s="2">
        <v>46</v>
      </c>
      <c r="E531" s="3" t="s">
        <v>390</v>
      </c>
    </row>
    <row r="532" spans="1:5" x14ac:dyDescent="0.25">
      <c r="A532">
        <v>17835</v>
      </c>
      <c r="B532" s="1">
        <v>43186.138944387436</v>
      </c>
      <c r="C532" t="s">
        <v>132</v>
      </c>
      <c r="D532" s="2">
        <v>1053</v>
      </c>
      <c r="E532" s="3" t="s">
        <v>390</v>
      </c>
    </row>
    <row r="533" spans="1:5" x14ac:dyDescent="0.25">
      <c r="A533">
        <v>17840</v>
      </c>
      <c r="B533" s="1">
        <v>43108.040549516678</v>
      </c>
      <c r="C533" t="s">
        <v>265</v>
      </c>
      <c r="D533" s="2">
        <v>546</v>
      </c>
      <c r="E533" s="3" t="s">
        <v>390</v>
      </c>
    </row>
    <row r="534" spans="1:5" x14ac:dyDescent="0.25">
      <c r="A534">
        <v>17854</v>
      </c>
      <c r="B534" s="1">
        <v>42752.464992761612</v>
      </c>
      <c r="C534" t="s">
        <v>100</v>
      </c>
      <c r="D534" s="2">
        <v>439</v>
      </c>
      <c r="E534" s="3" t="s">
        <v>390</v>
      </c>
    </row>
    <row r="535" spans="1:5" x14ac:dyDescent="0.25">
      <c r="A535">
        <v>17867</v>
      </c>
      <c r="B535" s="1">
        <v>43281.258374929428</v>
      </c>
      <c r="C535" t="s">
        <v>98</v>
      </c>
      <c r="D535" s="2">
        <v>957</v>
      </c>
      <c r="E535" s="3" t="s">
        <v>390</v>
      </c>
    </row>
    <row r="536" spans="1:5" x14ac:dyDescent="0.25">
      <c r="A536">
        <v>17911</v>
      </c>
      <c r="B536" s="1">
        <v>43548.938369512558</v>
      </c>
      <c r="C536" t="s">
        <v>143</v>
      </c>
      <c r="D536" s="2">
        <v>1495</v>
      </c>
      <c r="E536" s="3" t="s">
        <v>390</v>
      </c>
    </row>
    <row r="537" spans="1:5" x14ac:dyDescent="0.25">
      <c r="A537">
        <v>18060</v>
      </c>
      <c r="B537" s="1">
        <v>43546.439469575882</v>
      </c>
      <c r="C537" t="s">
        <v>83</v>
      </c>
      <c r="D537" s="2">
        <v>970</v>
      </c>
      <c r="E537" s="3" t="s">
        <v>390</v>
      </c>
    </row>
    <row r="538" spans="1:5" x14ac:dyDescent="0.25">
      <c r="A538">
        <v>18088</v>
      </c>
      <c r="B538" s="1">
        <v>42920.176554918289</v>
      </c>
      <c r="C538" t="s">
        <v>48</v>
      </c>
      <c r="D538" s="2">
        <v>1421</v>
      </c>
      <c r="E538" s="3" t="s">
        <v>390</v>
      </c>
    </row>
    <row r="539" spans="1:5" x14ac:dyDescent="0.25">
      <c r="A539">
        <v>17180</v>
      </c>
      <c r="B539" s="1">
        <v>43508.264565706253</v>
      </c>
      <c r="C539" t="s">
        <v>9</v>
      </c>
      <c r="D539" s="2">
        <v>584</v>
      </c>
      <c r="E539" s="3" t="s">
        <v>391</v>
      </c>
    </row>
    <row r="540" spans="1:5" x14ac:dyDescent="0.25">
      <c r="A540">
        <v>17410</v>
      </c>
      <c r="B540" s="1">
        <v>43496.117296457291</v>
      </c>
      <c r="C540" t="s">
        <v>166</v>
      </c>
      <c r="D540" s="2">
        <v>396</v>
      </c>
      <c r="E540" s="3" t="s">
        <v>391</v>
      </c>
    </row>
    <row r="541" spans="1:5" x14ac:dyDescent="0.25">
      <c r="A541">
        <v>17759</v>
      </c>
      <c r="B541" s="1">
        <v>43007.231914281845</v>
      </c>
      <c r="C541" t="s">
        <v>11</v>
      </c>
      <c r="D541" s="2">
        <v>85</v>
      </c>
      <c r="E541" s="3" t="s">
        <v>391</v>
      </c>
    </row>
    <row r="542" spans="1:5" x14ac:dyDescent="0.25">
      <c r="A542">
        <v>17800</v>
      </c>
      <c r="B542" s="1">
        <v>43296.192866563797</v>
      </c>
      <c r="C542" t="s">
        <v>19</v>
      </c>
      <c r="D542" s="2">
        <v>824</v>
      </c>
      <c r="E542" s="3" t="s">
        <v>391</v>
      </c>
    </row>
    <row r="543" spans="1:5" x14ac:dyDescent="0.25">
      <c r="A543">
        <v>17818</v>
      </c>
      <c r="B543" s="1">
        <v>42807.654714822769</v>
      </c>
      <c r="C543" t="s">
        <v>70</v>
      </c>
      <c r="D543" s="2">
        <v>952</v>
      </c>
      <c r="E543" s="3" t="s">
        <v>391</v>
      </c>
    </row>
    <row r="544" spans="1:5" x14ac:dyDescent="0.25">
      <c r="A544">
        <v>17897</v>
      </c>
      <c r="B544" s="1">
        <v>43049.226458311081</v>
      </c>
      <c r="C544" t="s">
        <v>44</v>
      </c>
      <c r="D544" s="2">
        <v>-178</v>
      </c>
      <c r="E544" s="3" t="s">
        <v>391</v>
      </c>
    </row>
    <row r="545" spans="1:5" x14ac:dyDescent="0.25">
      <c r="A545">
        <v>18017</v>
      </c>
      <c r="B545" s="1">
        <v>43085.795355558395</v>
      </c>
      <c r="C545" t="s">
        <v>44</v>
      </c>
      <c r="D545" s="2">
        <v>1600</v>
      </c>
      <c r="E545" s="3" t="s">
        <v>391</v>
      </c>
    </row>
    <row r="546" spans="1:5" x14ac:dyDescent="0.25">
      <c r="A546">
        <v>18064</v>
      </c>
      <c r="B546" s="1">
        <v>43402.207007646561</v>
      </c>
      <c r="C546" t="s">
        <v>93</v>
      </c>
      <c r="D546" s="2">
        <v>1019</v>
      </c>
      <c r="E546" s="3" t="s">
        <v>391</v>
      </c>
    </row>
    <row r="547" spans="1:5" x14ac:dyDescent="0.25">
      <c r="A547">
        <v>18158</v>
      </c>
      <c r="B547" s="1">
        <v>43532.825718164444</v>
      </c>
      <c r="C547" t="s">
        <v>239</v>
      </c>
      <c r="D547" s="2">
        <v>929</v>
      </c>
      <c r="E547" s="3" t="s">
        <v>391</v>
      </c>
    </row>
    <row r="548" spans="1:5" x14ac:dyDescent="0.25">
      <c r="A548">
        <v>17079</v>
      </c>
      <c r="B548" s="1">
        <v>42970.951339483261</v>
      </c>
      <c r="C548" t="s">
        <v>29</v>
      </c>
      <c r="D548" s="2">
        <v>1460</v>
      </c>
      <c r="E548" s="3" t="s">
        <v>392</v>
      </c>
    </row>
    <row r="549" spans="1:5" x14ac:dyDescent="0.25">
      <c r="A549">
        <v>17269</v>
      </c>
      <c r="B549" s="1">
        <v>43100.435307264328</v>
      </c>
      <c r="C549" t="s">
        <v>191</v>
      </c>
      <c r="D549" s="2">
        <v>1042</v>
      </c>
      <c r="E549" s="3" t="s">
        <v>392</v>
      </c>
    </row>
    <row r="550" spans="1:5" x14ac:dyDescent="0.25">
      <c r="A550">
        <v>17994</v>
      </c>
      <c r="B550" s="1">
        <v>42736.132200479507</v>
      </c>
      <c r="C550" t="s">
        <v>111</v>
      </c>
      <c r="D550" s="2">
        <v>1647</v>
      </c>
      <c r="E550" s="3" t="s">
        <v>392</v>
      </c>
    </row>
    <row r="551" spans="1:5" x14ac:dyDescent="0.25">
      <c r="A551">
        <v>18069</v>
      </c>
      <c r="B551" s="1">
        <v>43341.638111829758</v>
      </c>
      <c r="C551" t="s">
        <v>60</v>
      </c>
      <c r="D551" s="2">
        <v>1289</v>
      </c>
      <c r="E551" s="3" t="s">
        <v>392</v>
      </c>
    </row>
    <row r="552" spans="1:5" x14ac:dyDescent="0.25">
      <c r="A552">
        <v>18108</v>
      </c>
      <c r="B552" s="1">
        <v>43372.604638338089</v>
      </c>
      <c r="C552" t="s">
        <v>111</v>
      </c>
      <c r="D552" s="2">
        <v>1252</v>
      </c>
      <c r="E552" s="3" t="s">
        <v>392</v>
      </c>
    </row>
    <row r="553" spans="1:5" x14ac:dyDescent="0.25">
      <c r="A553">
        <v>17311</v>
      </c>
      <c r="B553" s="1">
        <v>43329.822582006454</v>
      </c>
      <c r="C553" t="s">
        <v>48</v>
      </c>
      <c r="D553" s="2">
        <v>625</v>
      </c>
      <c r="E553" s="3" t="s">
        <v>393</v>
      </c>
    </row>
    <row r="554" spans="1:5" x14ac:dyDescent="0.25">
      <c r="A554">
        <v>17485</v>
      </c>
      <c r="B554" s="1">
        <v>42890.877999067307</v>
      </c>
      <c r="C554" t="s">
        <v>265</v>
      </c>
      <c r="D554" s="2">
        <v>721</v>
      </c>
      <c r="E554" s="3" t="s">
        <v>393</v>
      </c>
    </row>
    <row r="555" spans="1:5" x14ac:dyDescent="0.25">
      <c r="A555">
        <v>17504</v>
      </c>
      <c r="B555" s="1">
        <v>43034.440764665604</v>
      </c>
      <c r="C555" t="s">
        <v>59</v>
      </c>
      <c r="D555" s="2">
        <v>1353</v>
      </c>
      <c r="E555" s="3" t="s">
        <v>393</v>
      </c>
    </row>
    <row r="556" spans="1:5" x14ac:dyDescent="0.25">
      <c r="A556">
        <v>17631</v>
      </c>
      <c r="B556" s="1">
        <v>42778.260051488876</v>
      </c>
      <c r="C556" t="s">
        <v>16</v>
      </c>
      <c r="D556" s="2">
        <v>1868</v>
      </c>
      <c r="E556" s="3" t="s">
        <v>393</v>
      </c>
    </row>
    <row r="557" spans="1:5" x14ac:dyDescent="0.25">
      <c r="A557">
        <v>17715</v>
      </c>
      <c r="B557" s="1">
        <v>43493.007608175278</v>
      </c>
      <c r="C557" t="s">
        <v>21</v>
      </c>
      <c r="D557" s="2">
        <v>835</v>
      </c>
      <c r="E557" s="3" t="s">
        <v>393</v>
      </c>
    </row>
    <row r="558" spans="1:5" x14ac:dyDescent="0.25">
      <c r="A558">
        <v>17744</v>
      </c>
      <c r="B558" s="1">
        <v>43486.248786211014</v>
      </c>
      <c r="C558" t="s">
        <v>204</v>
      </c>
      <c r="D558" s="2">
        <v>1506</v>
      </c>
      <c r="E558" s="3" t="s">
        <v>393</v>
      </c>
    </row>
    <row r="559" spans="1:5" x14ac:dyDescent="0.25">
      <c r="A559">
        <v>17895</v>
      </c>
      <c r="B559" s="1">
        <v>43508.878410100937</v>
      </c>
      <c r="C559" t="s">
        <v>80</v>
      </c>
      <c r="D559" s="2">
        <v>990</v>
      </c>
      <c r="E559" s="3" t="s">
        <v>393</v>
      </c>
    </row>
    <row r="560" spans="1:5" x14ac:dyDescent="0.25">
      <c r="A560">
        <v>17900</v>
      </c>
      <c r="B560" s="1">
        <v>43422.818269014359</v>
      </c>
      <c r="C560" t="s">
        <v>67</v>
      </c>
      <c r="D560" s="2">
        <v>899</v>
      </c>
      <c r="E560" s="3" t="s">
        <v>393</v>
      </c>
    </row>
    <row r="561" spans="1:5" x14ac:dyDescent="0.25">
      <c r="A561">
        <v>18074</v>
      </c>
      <c r="B561" s="1">
        <v>43023.663870096207</v>
      </c>
      <c r="C561" t="s">
        <v>29</v>
      </c>
      <c r="D561" s="2">
        <v>633</v>
      </c>
      <c r="E561" s="3" t="s">
        <v>393</v>
      </c>
    </row>
    <row r="562" spans="1:5" x14ac:dyDescent="0.25">
      <c r="A562">
        <v>17173</v>
      </c>
      <c r="B562" s="1">
        <v>43472.951283216476</v>
      </c>
      <c r="C562" t="s">
        <v>6</v>
      </c>
      <c r="D562" s="2">
        <v>1076</v>
      </c>
      <c r="E562" s="3" t="s">
        <v>394</v>
      </c>
    </row>
    <row r="563" spans="1:5" x14ac:dyDescent="0.25">
      <c r="A563">
        <v>17226</v>
      </c>
      <c r="B563" s="1">
        <v>43189.651609659195</v>
      </c>
      <c r="C563" t="s">
        <v>127</v>
      </c>
      <c r="D563" s="2">
        <v>436</v>
      </c>
      <c r="E563" s="3" t="s">
        <v>394</v>
      </c>
    </row>
    <row r="564" spans="1:5" x14ac:dyDescent="0.25">
      <c r="A564">
        <v>17367</v>
      </c>
      <c r="B564" s="1">
        <v>43507.935882329941</v>
      </c>
      <c r="C564" t="s">
        <v>9</v>
      </c>
      <c r="D564" s="2">
        <v>430</v>
      </c>
      <c r="E564" s="3" t="s">
        <v>394</v>
      </c>
    </row>
    <row r="565" spans="1:5" x14ac:dyDescent="0.25">
      <c r="A565">
        <v>17710</v>
      </c>
      <c r="B565" s="1">
        <v>42893.451297998428</v>
      </c>
      <c r="C565" t="s">
        <v>44</v>
      </c>
      <c r="D565" s="2">
        <v>1446</v>
      </c>
      <c r="E565" s="4" t="s">
        <v>394</v>
      </c>
    </row>
    <row r="566" spans="1:5" x14ac:dyDescent="0.25">
      <c r="A566">
        <v>17888</v>
      </c>
      <c r="B566" s="1">
        <v>42871.77969288826</v>
      </c>
      <c r="C566" t="s">
        <v>143</v>
      </c>
      <c r="D566" s="2">
        <v>1436</v>
      </c>
      <c r="E566" s="5" t="s">
        <v>394</v>
      </c>
    </row>
    <row r="567" spans="1:5" x14ac:dyDescent="0.25">
      <c r="A567">
        <v>18006</v>
      </c>
      <c r="B567" s="1">
        <v>42974.925995111465</v>
      </c>
      <c r="C567" t="s">
        <v>25</v>
      </c>
      <c r="D567" s="2">
        <v>481</v>
      </c>
      <c r="E567" s="5" t="s">
        <v>394</v>
      </c>
    </row>
    <row r="568" spans="1:5" x14ac:dyDescent="0.25">
      <c r="A568">
        <v>17131</v>
      </c>
      <c r="B568" s="1">
        <v>43459.765378713608</v>
      </c>
      <c r="C568" t="s">
        <v>128</v>
      </c>
      <c r="D568" s="2">
        <v>943</v>
      </c>
      <c r="E568" s="5" t="s">
        <v>395</v>
      </c>
    </row>
    <row r="569" spans="1:5" x14ac:dyDescent="0.25">
      <c r="A569">
        <v>17275</v>
      </c>
      <c r="B569" s="1">
        <v>43564.827718496323</v>
      </c>
      <c r="C569" t="s">
        <v>99</v>
      </c>
      <c r="D569" s="2">
        <v>935</v>
      </c>
      <c r="E569" s="5" t="s">
        <v>395</v>
      </c>
    </row>
    <row r="570" spans="1:5" x14ac:dyDescent="0.25">
      <c r="A570">
        <v>17431</v>
      </c>
      <c r="B570" s="1">
        <v>43223.154235601425</v>
      </c>
      <c r="C570" t="s">
        <v>88</v>
      </c>
      <c r="D570" s="2">
        <v>1024</v>
      </c>
      <c r="E570" s="5" t="s">
        <v>395</v>
      </c>
    </row>
    <row r="571" spans="1:5" x14ac:dyDescent="0.25">
      <c r="A571">
        <v>17761</v>
      </c>
      <c r="B571" s="1">
        <v>43476.888739347458</v>
      </c>
      <c r="C571" t="s">
        <v>191</v>
      </c>
      <c r="D571" s="2">
        <v>997</v>
      </c>
      <c r="E571" s="5" t="s">
        <v>395</v>
      </c>
    </row>
    <row r="572" spans="1:5" x14ac:dyDescent="0.25">
      <c r="A572">
        <v>17839</v>
      </c>
      <c r="B572" s="1">
        <v>42769.740207433701</v>
      </c>
      <c r="C572" t="s">
        <v>103</v>
      </c>
      <c r="D572" s="2">
        <v>262</v>
      </c>
      <c r="E572" s="5" t="s">
        <v>395</v>
      </c>
    </row>
    <row r="573" spans="1:5" x14ac:dyDescent="0.25">
      <c r="A573">
        <v>18035</v>
      </c>
      <c r="B573" s="1">
        <v>43432.0046479702</v>
      </c>
      <c r="C573" t="s">
        <v>21</v>
      </c>
      <c r="D573" s="2">
        <v>1925</v>
      </c>
      <c r="E573" s="5" t="s">
        <v>395</v>
      </c>
    </row>
    <row r="574" spans="1:5" x14ac:dyDescent="0.25">
      <c r="A574">
        <v>18062</v>
      </c>
      <c r="B574" s="1">
        <v>42925.760273218155</v>
      </c>
      <c r="C574" t="s">
        <v>6</v>
      </c>
      <c r="D574" s="2">
        <v>1420</v>
      </c>
      <c r="E574" s="5" t="s">
        <v>395</v>
      </c>
    </row>
    <row r="575" spans="1:5" x14ac:dyDescent="0.25">
      <c r="A575">
        <v>17099</v>
      </c>
      <c r="B575" s="1">
        <v>43419.032666921616</v>
      </c>
      <c r="C575" t="s">
        <v>60</v>
      </c>
      <c r="D575" s="2">
        <v>747</v>
      </c>
      <c r="E575" s="3" t="s">
        <v>396</v>
      </c>
    </row>
    <row r="576" spans="1:5" x14ac:dyDescent="0.25">
      <c r="A576">
        <v>17390</v>
      </c>
      <c r="B576" s="1">
        <v>43203.349033594131</v>
      </c>
      <c r="C576" t="s">
        <v>36</v>
      </c>
      <c r="D576" s="2">
        <v>318</v>
      </c>
      <c r="E576" s="3" t="s">
        <v>396</v>
      </c>
    </row>
    <row r="577" spans="1:5" x14ac:dyDescent="0.25">
      <c r="A577">
        <v>17671</v>
      </c>
      <c r="B577" s="1">
        <v>42830.848548650742</v>
      </c>
      <c r="C577" t="s">
        <v>239</v>
      </c>
      <c r="D577" s="2">
        <v>199</v>
      </c>
      <c r="E577" s="3" t="s">
        <v>396</v>
      </c>
    </row>
    <row r="578" spans="1:5" x14ac:dyDescent="0.25">
      <c r="A578">
        <v>18032</v>
      </c>
      <c r="B578" s="1">
        <v>42747.870169878006</v>
      </c>
      <c r="C578" t="s">
        <v>56</v>
      </c>
      <c r="D578" s="2">
        <v>211</v>
      </c>
      <c r="E578" s="3" t="s">
        <v>396</v>
      </c>
    </row>
    <row r="579" spans="1:5" x14ac:dyDescent="0.25">
      <c r="A579">
        <v>18083</v>
      </c>
      <c r="B579" s="1">
        <v>43146.280473470688</v>
      </c>
      <c r="C579" t="s">
        <v>35</v>
      </c>
      <c r="D579" s="2">
        <v>958</v>
      </c>
      <c r="E579" s="3" t="s">
        <v>396</v>
      </c>
    </row>
    <row r="580" spans="1:5" x14ac:dyDescent="0.25">
      <c r="A580">
        <v>17284</v>
      </c>
      <c r="B580" s="1">
        <v>42740.816807985306</v>
      </c>
      <c r="C580" t="s">
        <v>11</v>
      </c>
      <c r="D580" s="2">
        <v>458</v>
      </c>
      <c r="E580" s="3" t="s">
        <v>397</v>
      </c>
    </row>
    <row r="581" spans="1:5" x14ac:dyDescent="0.25">
      <c r="A581">
        <v>17816</v>
      </c>
      <c r="B581" s="1">
        <v>43005.467730760574</v>
      </c>
      <c r="C581" t="s">
        <v>35</v>
      </c>
      <c r="D581" s="2">
        <v>1906</v>
      </c>
      <c r="E581" s="3" t="s">
        <v>397</v>
      </c>
    </row>
    <row r="582" spans="1:5" x14ac:dyDescent="0.25">
      <c r="A582">
        <v>17513</v>
      </c>
      <c r="B582" s="1">
        <v>42790.714190244675</v>
      </c>
      <c r="C582" t="s">
        <v>127</v>
      </c>
      <c r="D582" s="2">
        <v>494</v>
      </c>
      <c r="E582" s="3" t="s">
        <v>398</v>
      </c>
    </row>
    <row r="583" spans="1:5" x14ac:dyDescent="0.25">
      <c r="A583">
        <v>17519</v>
      </c>
      <c r="B583" s="1">
        <v>43437.845706701279</v>
      </c>
      <c r="C583" t="s">
        <v>9</v>
      </c>
      <c r="D583" s="2">
        <v>1250</v>
      </c>
      <c r="E583" s="3" t="s">
        <v>398</v>
      </c>
    </row>
    <row r="584" spans="1:5" x14ac:dyDescent="0.25">
      <c r="A584">
        <v>18018</v>
      </c>
      <c r="B584" s="1">
        <v>42778.315798044205</v>
      </c>
      <c r="C584" t="s">
        <v>191</v>
      </c>
      <c r="D584" s="2">
        <v>1252</v>
      </c>
      <c r="E584" s="3" t="s">
        <v>398</v>
      </c>
    </row>
    <row r="585" spans="1:5" x14ac:dyDescent="0.25">
      <c r="A585">
        <v>18174</v>
      </c>
      <c r="B585" s="1">
        <v>42761.118038415909</v>
      </c>
      <c r="C585" t="s">
        <v>131</v>
      </c>
      <c r="D585" s="2">
        <v>1999</v>
      </c>
      <c r="E585" s="3" t="s">
        <v>398</v>
      </c>
    </row>
    <row r="586" spans="1:5" x14ac:dyDescent="0.25">
      <c r="A586">
        <v>17219</v>
      </c>
      <c r="B586" s="1">
        <v>43384.367372274399</v>
      </c>
      <c r="C586" t="s">
        <v>114</v>
      </c>
      <c r="D586" s="2">
        <v>1373</v>
      </c>
      <c r="E586" s="3" t="s">
        <v>399</v>
      </c>
    </row>
    <row r="587" spans="1:5" x14ac:dyDescent="0.25">
      <c r="A587">
        <v>17321</v>
      </c>
      <c r="B587" s="1">
        <v>43025.762743711472</v>
      </c>
      <c r="C587" t="s">
        <v>51</v>
      </c>
      <c r="D587" s="2">
        <v>1176</v>
      </c>
      <c r="E587" s="3" t="s">
        <v>399</v>
      </c>
    </row>
    <row r="588" spans="1:5" x14ac:dyDescent="0.25">
      <c r="A588">
        <v>17486</v>
      </c>
      <c r="B588" s="1">
        <v>43120.652759790421</v>
      </c>
      <c r="C588" t="s">
        <v>98</v>
      </c>
      <c r="D588" s="2">
        <v>1212</v>
      </c>
      <c r="E588" s="3" t="s">
        <v>399</v>
      </c>
    </row>
    <row r="589" spans="1:5" x14ac:dyDescent="0.25">
      <c r="A589">
        <v>17706</v>
      </c>
      <c r="B589" s="1">
        <v>42765.05549454689</v>
      </c>
      <c r="C589" t="s">
        <v>191</v>
      </c>
      <c r="D589" s="2">
        <v>921</v>
      </c>
      <c r="E589" s="3" t="s">
        <v>399</v>
      </c>
    </row>
    <row r="590" spans="1:5" x14ac:dyDescent="0.25">
      <c r="A590">
        <v>17961</v>
      </c>
      <c r="B590" s="1">
        <v>43219.501940488815</v>
      </c>
      <c r="C590" t="s">
        <v>35</v>
      </c>
      <c r="D590" s="2">
        <v>355</v>
      </c>
      <c r="E590" s="3" t="s">
        <v>399</v>
      </c>
    </row>
    <row r="591" spans="1:5" x14ac:dyDescent="0.25">
      <c r="A591">
        <v>18042</v>
      </c>
      <c r="B591" s="1">
        <v>43187.016241312027</v>
      </c>
      <c r="C591" t="s">
        <v>131</v>
      </c>
      <c r="D591" s="2">
        <v>526</v>
      </c>
      <c r="E591" s="3" t="s">
        <v>399</v>
      </c>
    </row>
    <row r="592" spans="1:5" x14ac:dyDescent="0.25">
      <c r="A592">
        <v>17384</v>
      </c>
      <c r="B592" s="1">
        <v>43427.158702135086</v>
      </c>
      <c r="C592" t="s">
        <v>6</v>
      </c>
      <c r="D592" s="2">
        <v>643</v>
      </c>
      <c r="E592" s="3" t="s">
        <v>400</v>
      </c>
    </row>
    <row r="593" spans="1:5" x14ac:dyDescent="0.25">
      <c r="A593">
        <v>17524</v>
      </c>
      <c r="B593" s="1">
        <v>43593.565015077591</v>
      </c>
      <c r="C593" t="s">
        <v>93</v>
      </c>
      <c r="D593" s="2">
        <v>712</v>
      </c>
      <c r="E593" s="3" t="s">
        <v>400</v>
      </c>
    </row>
    <row r="594" spans="1:5" x14ac:dyDescent="0.25">
      <c r="A594">
        <v>17638</v>
      </c>
      <c r="B594" s="1">
        <v>43047.332023859024</v>
      </c>
      <c r="C594" t="s">
        <v>154</v>
      </c>
      <c r="D594" s="2">
        <v>530</v>
      </c>
      <c r="E594" s="3" t="s">
        <v>400</v>
      </c>
    </row>
    <row r="595" spans="1:5" x14ac:dyDescent="0.25">
      <c r="A595">
        <v>17695</v>
      </c>
      <c r="B595" s="1">
        <v>43567.831920385361</v>
      </c>
      <c r="C595" t="s">
        <v>239</v>
      </c>
      <c r="D595" s="2">
        <v>-61</v>
      </c>
      <c r="E595" s="3" t="s">
        <v>400</v>
      </c>
    </row>
    <row r="596" spans="1:5" x14ac:dyDescent="0.25">
      <c r="A596">
        <v>17853</v>
      </c>
      <c r="B596" s="1">
        <v>43032.633164167404</v>
      </c>
      <c r="C596" t="s">
        <v>138</v>
      </c>
      <c r="D596" s="2">
        <v>803</v>
      </c>
      <c r="E596" s="3" t="s">
        <v>400</v>
      </c>
    </row>
    <row r="597" spans="1:5" x14ac:dyDescent="0.25">
      <c r="A597">
        <v>17883</v>
      </c>
      <c r="B597" s="1">
        <v>43405.973851919174</v>
      </c>
      <c r="C597" t="s">
        <v>204</v>
      </c>
      <c r="D597" s="2">
        <v>1826</v>
      </c>
      <c r="E597" s="3" t="s">
        <v>400</v>
      </c>
    </row>
    <row r="598" spans="1:5" x14ac:dyDescent="0.25">
      <c r="A598">
        <v>17898</v>
      </c>
      <c r="B598" s="1">
        <v>42903.753767251968</v>
      </c>
      <c r="C598" t="s">
        <v>108</v>
      </c>
      <c r="D598" s="2">
        <v>-15</v>
      </c>
      <c r="E598" s="3" t="s">
        <v>400</v>
      </c>
    </row>
    <row r="599" spans="1:5" x14ac:dyDescent="0.25">
      <c r="A599">
        <v>17438</v>
      </c>
      <c r="B599" s="1">
        <v>43475.264080286026</v>
      </c>
      <c r="C599" t="s">
        <v>39</v>
      </c>
      <c r="D599" s="2">
        <v>574</v>
      </c>
      <c r="E599" s="3" t="s">
        <v>401</v>
      </c>
    </row>
    <row r="600" spans="1:5" x14ac:dyDescent="0.25">
      <c r="A600">
        <v>17487</v>
      </c>
      <c r="B600" s="1">
        <v>43206.219928503036</v>
      </c>
      <c r="C600" t="s">
        <v>51</v>
      </c>
      <c r="D600" s="2">
        <v>838</v>
      </c>
      <c r="E600" s="3" t="s">
        <v>401</v>
      </c>
    </row>
    <row r="601" spans="1:5" x14ac:dyDescent="0.25">
      <c r="A601">
        <v>17648</v>
      </c>
      <c r="B601" s="1">
        <v>43112.53905415535</v>
      </c>
      <c r="C601" t="s">
        <v>93</v>
      </c>
      <c r="D601" s="2">
        <v>1329</v>
      </c>
      <c r="E601" s="3" t="s">
        <v>401</v>
      </c>
    </row>
    <row r="602" spans="1:5" x14ac:dyDescent="0.25">
      <c r="A602">
        <v>17815</v>
      </c>
      <c r="B602" s="1">
        <v>43437.854980230331</v>
      </c>
      <c r="C602" t="s">
        <v>32</v>
      </c>
      <c r="D602" s="2">
        <v>892</v>
      </c>
      <c r="E602" s="3" t="s">
        <v>401</v>
      </c>
    </row>
    <row r="603" spans="1:5" x14ac:dyDescent="0.25">
      <c r="A603">
        <v>17826</v>
      </c>
      <c r="B603" s="1">
        <v>42744.506197214127</v>
      </c>
      <c r="C603" t="s">
        <v>239</v>
      </c>
      <c r="D603" s="2">
        <v>696</v>
      </c>
      <c r="E603" s="3" t="s">
        <v>401</v>
      </c>
    </row>
    <row r="604" spans="1:5" x14ac:dyDescent="0.25">
      <c r="A604">
        <v>17916</v>
      </c>
      <c r="B604" s="1">
        <v>42871.004510164261</v>
      </c>
      <c r="C604" t="s">
        <v>210</v>
      </c>
      <c r="D604" s="2">
        <v>1559</v>
      </c>
      <c r="E604" s="3" t="s">
        <v>401</v>
      </c>
    </row>
    <row r="605" spans="1:5" x14ac:dyDescent="0.25">
      <c r="A605">
        <v>18159</v>
      </c>
      <c r="B605" s="1">
        <v>43265.337833166122</v>
      </c>
      <c r="C605" t="s">
        <v>83</v>
      </c>
      <c r="D605" s="2">
        <v>629</v>
      </c>
      <c r="E605" s="3" t="s">
        <v>401</v>
      </c>
    </row>
    <row r="606" spans="1:5" x14ac:dyDescent="0.25">
      <c r="A606">
        <v>17132</v>
      </c>
      <c r="B606" s="1">
        <v>43229.308381319046</v>
      </c>
      <c r="C606" t="s">
        <v>16</v>
      </c>
      <c r="D606" s="2">
        <v>1058</v>
      </c>
      <c r="E606" s="3" t="s">
        <v>402</v>
      </c>
    </row>
    <row r="607" spans="1:5" x14ac:dyDescent="0.25">
      <c r="A607">
        <v>17575</v>
      </c>
      <c r="B607" s="1">
        <v>43467.798362493515</v>
      </c>
      <c r="C607" t="s">
        <v>10</v>
      </c>
      <c r="D607" s="2">
        <v>825</v>
      </c>
      <c r="E607" s="3" t="s">
        <v>402</v>
      </c>
    </row>
    <row r="608" spans="1:5" x14ac:dyDescent="0.25">
      <c r="A608">
        <v>17882</v>
      </c>
      <c r="B608" s="1">
        <v>43187.977316141129</v>
      </c>
      <c r="C608" t="s">
        <v>41</v>
      </c>
      <c r="D608" s="2">
        <v>370</v>
      </c>
      <c r="E608" s="3" t="s">
        <v>402</v>
      </c>
    </row>
    <row r="609" spans="1:5" x14ac:dyDescent="0.25">
      <c r="A609">
        <v>18010</v>
      </c>
      <c r="B609" s="1">
        <v>43295.981893777847</v>
      </c>
      <c r="C609" t="s">
        <v>111</v>
      </c>
      <c r="D609" s="2">
        <v>-290</v>
      </c>
      <c r="E609" s="3" t="s">
        <v>403</v>
      </c>
    </row>
    <row r="610" spans="1:5" x14ac:dyDescent="0.25">
      <c r="A610">
        <v>18102</v>
      </c>
      <c r="B610" s="1">
        <v>43549.834213495255</v>
      </c>
      <c r="C610" t="s">
        <v>45</v>
      </c>
      <c r="D610" s="2">
        <v>253</v>
      </c>
      <c r="E610" s="3" t="s">
        <v>403</v>
      </c>
    </row>
    <row r="611" spans="1:5" x14ac:dyDescent="0.25">
      <c r="A611">
        <v>17186</v>
      </c>
      <c r="B611" s="1">
        <v>43298.260652780533</v>
      </c>
      <c r="C611" t="s">
        <v>67</v>
      </c>
      <c r="D611" s="2">
        <v>1010</v>
      </c>
      <c r="E611" s="3" t="s">
        <v>404</v>
      </c>
    </row>
    <row r="612" spans="1:5" x14ac:dyDescent="0.25">
      <c r="A612">
        <v>17366</v>
      </c>
      <c r="B612" s="1">
        <v>42858.342560052872</v>
      </c>
      <c r="C612" t="s">
        <v>141</v>
      </c>
      <c r="D612" s="2">
        <v>1719</v>
      </c>
      <c r="E612" s="3" t="s">
        <v>404</v>
      </c>
    </row>
    <row r="613" spans="1:5" x14ac:dyDescent="0.25">
      <c r="A613">
        <v>17872</v>
      </c>
      <c r="B613" s="1">
        <v>43453.322699785233</v>
      </c>
      <c r="C613" t="s">
        <v>111</v>
      </c>
      <c r="D613" s="2">
        <v>695</v>
      </c>
      <c r="E613" s="3" t="s">
        <v>404</v>
      </c>
    </row>
    <row r="614" spans="1:5" x14ac:dyDescent="0.25">
      <c r="A614">
        <v>18144</v>
      </c>
      <c r="B614" s="1">
        <v>43348.068145036697</v>
      </c>
      <c r="C614" t="s">
        <v>90</v>
      </c>
      <c r="D614" s="2">
        <v>934</v>
      </c>
      <c r="E614" s="3" t="s">
        <v>404</v>
      </c>
    </row>
    <row r="615" spans="1:5" x14ac:dyDescent="0.25">
      <c r="A615">
        <v>17766</v>
      </c>
      <c r="B615" s="1">
        <v>43260.225273370743</v>
      </c>
      <c r="C615" t="s">
        <v>21</v>
      </c>
      <c r="D615" s="2">
        <v>1379</v>
      </c>
      <c r="E615" s="3" t="s">
        <v>405</v>
      </c>
    </row>
    <row r="616" spans="1:5" x14ac:dyDescent="0.25">
      <c r="A616">
        <v>18086</v>
      </c>
      <c r="B616" s="1">
        <v>43024.13808465004</v>
      </c>
      <c r="C616" t="s">
        <v>10</v>
      </c>
      <c r="D616" s="2">
        <v>1753</v>
      </c>
      <c r="E616" s="3" t="s">
        <v>405</v>
      </c>
    </row>
    <row r="617" spans="1:5" x14ac:dyDescent="0.25">
      <c r="A617">
        <v>17262</v>
      </c>
      <c r="B617" s="1">
        <v>43417.780002832413</v>
      </c>
      <c r="C617" t="s">
        <v>88</v>
      </c>
      <c r="D617" s="2">
        <v>1318</v>
      </c>
      <c r="E617" s="3" t="s">
        <v>406</v>
      </c>
    </row>
    <row r="618" spans="1:5" x14ac:dyDescent="0.25">
      <c r="A618">
        <v>17851</v>
      </c>
      <c r="B618" s="1">
        <v>43493.438405752182</v>
      </c>
      <c r="C618" t="s">
        <v>14</v>
      </c>
      <c r="D618" s="2">
        <v>584</v>
      </c>
      <c r="E618" s="3" t="s">
        <v>406</v>
      </c>
    </row>
    <row r="619" spans="1:5" x14ac:dyDescent="0.25">
      <c r="A619">
        <v>17926</v>
      </c>
      <c r="B619" s="1">
        <v>43200.453163385391</v>
      </c>
      <c r="C619" t="s">
        <v>114</v>
      </c>
      <c r="D619" s="2">
        <v>1182</v>
      </c>
      <c r="E619" s="3" t="s">
        <v>406</v>
      </c>
    </row>
    <row r="620" spans="1:5" x14ac:dyDescent="0.25">
      <c r="A620">
        <v>17946</v>
      </c>
      <c r="B620" s="1">
        <v>43350.753042459488</v>
      </c>
      <c r="C620" t="s">
        <v>36</v>
      </c>
      <c r="D620" s="2">
        <v>-44</v>
      </c>
      <c r="E620" s="3" t="s">
        <v>406</v>
      </c>
    </row>
    <row r="621" spans="1:5" x14ac:dyDescent="0.25">
      <c r="A621">
        <v>17958</v>
      </c>
      <c r="B621" s="1">
        <v>42997.713585138321</v>
      </c>
      <c r="C621" t="s">
        <v>19</v>
      </c>
      <c r="D621" s="2">
        <v>1475</v>
      </c>
      <c r="E621" s="3" t="s">
        <v>406</v>
      </c>
    </row>
    <row r="622" spans="1:5" x14ac:dyDescent="0.25">
      <c r="A622">
        <v>17241</v>
      </c>
      <c r="B622" s="1">
        <v>43361.641535520554</v>
      </c>
      <c r="C622" t="s">
        <v>148</v>
      </c>
      <c r="D622" s="2">
        <v>975</v>
      </c>
      <c r="E622" s="3" t="s">
        <v>407</v>
      </c>
    </row>
    <row r="623" spans="1:5" x14ac:dyDescent="0.25">
      <c r="A623">
        <v>17522</v>
      </c>
      <c r="B623" s="1">
        <v>43610.90841126442</v>
      </c>
      <c r="C623" t="s">
        <v>89</v>
      </c>
      <c r="D623" s="2">
        <v>462</v>
      </c>
      <c r="E623" s="3" t="s">
        <v>407</v>
      </c>
    </row>
    <row r="624" spans="1:5" x14ac:dyDescent="0.25">
      <c r="A624">
        <v>17533</v>
      </c>
      <c r="B624" s="1">
        <v>43151.368057966232</v>
      </c>
      <c r="C624" t="s">
        <v>56</v>
      </c>
      <c r="D624" s="2">
        <v>592</v>
      </c>
      <c r="E624" s="3" t="s">
        <v>407</v>
      </c>
    </row>
    <row r="625" spans="1:5" x14ac:dyDescent="0.25">
      <c r="A625">
        <v>17622</v>
      </c>
      <c r="B625" s="1">
        <v>43128.738434076309</v>
      </c>
      <c r="C625" t="s">
        <v>93</v>
      </c>
      <c r="D625" s="2">
        <v>1108</v>
      </c>
      <c r="E625" s="3" t="s">
        <v>407</v>
      </c>
    </row>
    <row r="626" spans="1:5" x14ac:dyDescent="0.25">
      <c r="A626">
        <v>17743</v>
      </c>
      <c r="B626" s="1">
        <v>43122.023029088974</v>
      </c>
      <c r="C626" t="s">
        <v>80</v>
      </c>
      <c r="D626" s="2">
        <v>1151</v>
      </c>
      <c r="E626" s="3" t="s">
        <v>407</v>
      </c>
    </row>
    <row r="627" spans="1:5" x14ac:dyDescent="0.25">
      <c r="A627">
        <v>17752</v>
      </c>
      <c r="B627" s="1">
        <v>43499.756945848465</v>
      </c>
      <c r="C627" t="s">
        <v>9</v>
      </c>
      <c r="D627" s="2">
        <v>1461</v>
      </c>
      <c r="E627" s="3" t="s">
        <v>407</v>
      </c>
    </row>
    <row r="628" spans="1:5" x14ac:dyDescent="0.25">
      <c r="A628">
        <v>17966</v>
      </c>
      <c r="B628" s="1">
        <v>43459.089359521866</v>
      </c>
      <c r="C628" t="s">
        <v>6</v>
      </c>
      <c r="D628" s="2">
        <v>821</v>
      </c>
      <c r="E628" s="3" t="s">
        <v>407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CE82-B486-4A8D-8FBD-018DF813C518}">
  <sheetPr codeName="Sheet12"/>
  <dimension ref="A1:P24"/>
  <sheetViews>
    <sheetView zoomScale="75" zoomScaleNormal="75" workbookViewId="0">
      <selection activeCell="B8" sqref="B8"/>
    </sheetView>
  </sheetViews>
  <sheetFormatPr defaultRowHeight="15" x14ac:dyDescent="0.25"/>
  <cols>
    <col min="1" max="1" width="19.140625" style="28" customWidth="1"/>
    <col min="2" max="2" width="46.140625" customWidth="1"/>
    <col min="3" max="3" width="16.7109375" customWidth="1"/>
    <col min="4" max="4" width="15.42578125" customWidth="1"/>
    <col min="5" max="5" width="22.42578125" customWidth="1"/>
    <col min="6" max="6" width="49.7109375" customWidth="1"/>
    <col min="7" max="7" width="18.7109375" customWidth="1"/>
    <col min="9" max="10" width="11" customWidth="1"/>
    <col min="11" max="11" width="12.140625" customWidth="1"/>
    <col min="12" max="12" width="11" style="17" customWidth="1"/>
    <col min="14" max="14" width="28.28515625" bestFit="1" customWidth="1"/>
  </cols>
  <sheetData>
    <row r="1" spans="1:16" x14ac:dyDescent="0.25">
      <c r="A1" t="s">
        <v>1</v>
      </c>
      <c r="B1" t="s">
        <v>4</v>
      </c>
      <c r="C1" t="s">
        <v>2</v>
      </c>
      <c r="D1" t="s">
        <v>601</v>
      </c>
      <c r="E1" t="s">
        <v>602</v>
      </c>
      <c r="F1" t="s">
        <v>603</v>
      </c>
      <c r="G1" t="s">
        <v>3</v>
      </c>
      <c r="H1" t="s">
        <v>604</v>
      </c>
      <c r="I1" s="63" t="s">
        <v>671</v>
      </c>
      <c r="M1" s="28" t="s">
        <v>605</v>
      </c>
    </row>
    <row r="2" spans="1:16" ht="27.75" customHeight="1" x14ac:dyDescent="0.25">
      <c r="A2" s="28">
        <v>41091</v>
      </c>
      <c r="B2" t="s">
        <v>606</v>
      </c>
      <c r="C2" t="s">
        <v>607</v>
      </c>
      <c r="D2" t="str">
        <f>LEFT(Table158[[#This Row],[tenID]],8)</f>
        <v>E 25/455</v>
      </c>
      <c r="E2" t="s">
        <v>609</v>
      </c>
      <c r="F2" t="s">
        <v>610</v>
      </c>
      <c r="G2" s="17">
        <v>109</v>
      </c>
      <c r="H2" t="s">
        <v>608</v>
      </c>
      <c r="I2" s="63" t="str">
        <f>LEFT(Table158[[#This Row],[tenID]],8)</f>
        <v>E 25/455</v>
      </c>
      <c r="M2" s="28" t="s">
        <v>611</v>
      </c>
    </row>
    <row r="3" spans="1:16" ht="27.75" customHeight="1" x14ac:dyDescent="0.25">
      <c r="A3" s="28">
        <v>41105</v>
      </c>
      <c r="B3" t="s">
        <v>612</v>
      </c>
      <c r="C3" t="s">
        <v>613</v>
      </c>
      <c r="D3" t="s">
        <v>608</v>
      </c>
      <c r="E3" t="s">
        <v>614</v>
      </c>
      <c r="F3" t="s">
        <v>615</v>
      </c>
      <c r="G3" s="17">
        <v>115.49</v>
      </c>
      <c r="I3" s="63" t="str">
        <f>LEFT(Table158[[#This Row],[tenID]],8)</f>
        <v>M 25/125</v>
      </c>
      <c r="M3" s="28" t="s">
        <v>616</v>
      </c>
    </row>
    <row r="4" spans="1:16" ht="27.75" customHeight="1" x14ac:dyDescent="0.25">
      <c r="A4" s="28">
        <v>41105</v>
      </c>
      <c r="B4" t="s">
        <v>612</v>
      </c>
      <c r="C4" t="s">
        <v>617</v>
      </c>
      <c r="D4" t="s">
        <v>608</v>
      </c>
      <c r="E4" t="s">
        <v>618</v>
      </c>
      <c r="F4" t="s">
        <v>619</v>
      </c>
      <c r="G4" s="17">
        <v>223.48</v>
      </c>
      <c r="I4" s="63" t="str">
        <f>LEFT(Table158[[#This Row],[tenID]],8)</f>
        <v>M 28/164</v>
      </c>
      <c r="M4" s="28"/>
    </row>
    <row r="5" spans="1:16" ht="27.75" customHeight="1" thickBot="1" x14ac:dyDescent="0.3">
      <c r="A5" s="28">
        <v>41121</v>
      </c>
      <c r="B5" t="s">
        <v>620</v>
      </c>
      <c r="C5" t="s">
        <v>621</v>
      </c>
      <c r="D5" t="s">
        <v>608</v>
      </c>
      <c r="E5" t="s">
        <v>622</v>
      </c>
      <c r="F5" t="s">
        <v>623</v>
      </c>
      <c r="G5" s="17">
        <v>255.98</v>
      </c>
      <c r="I5" s="63" t="str">
        <f>LEFT(Table158[[#This Row],[tenID]],8)</f>
        <v>M 25/236</v>
      </c>
      <c r="M5" s="25" t="s">
        <v>624</v>
      </c>
    </row>
    <row r="6" spans="1:16" ht="27.75" customHeight="1" x14ac:dyDescent="0.25">
      <c r="A6" s="28">
        <v>41121</v>
      </c>
      <c r="B6" t="s">
        <v>620</v>
      </c>
      <c r="C6" t="s">
        <v>625</v>
      </c>
      <c r="D6" t="s">
        <v>608</v>
      </c>
      <c r="E6" t="s">
        <v>626</v>
      </c>
      <c r="F6" t="s">
        <v>623</v>
      </c>
      <c r="G6" s="17">
        <v>15.78</v>
      </c>
      <c r="I6" s="63" t="str">
        <f>LEFT(Table158[[#This Row],[tenID]],8)</f>
        <v xml:space="preserve">M 28/43 </v>
      </c>
      <c r="M6" s="29" t="s">
        <v>627</v>
      </c>
      <c r="N6" s="30" t="s">
        <v>628</v>
      </c>
    </row>
    <row r="7" spans="1:16" ht="27.75" customHeight="1" x14ac:dyDescent="0.25">
      <c r="A7" s="28">
        <v>41121</v>
      </c>
      <c r="B7" t="s">
        <v>629</v>
      </c>
      <c r="C7" t="s">
        <v>630</v>
      </c>
      <c r="D7" t="s">
        <v>608</v>
      </c>
      <c r="E7" t="s">
        <v>631</v>
      </c>
      <c r="F7" t="s">
        <v>632</v>
      </c>
      <c r="G7" s="17">
        <v>205.15</v>
      </c>
      <c r="I7" s="63" t="str">
        <f>LEFT(Table158[[#This Row],[tenID]],8)</f>
        <v>M 25/350</v>
      </c>
      <c r="M7" s="31">
        <v>105</v>
      </c>
      <c r="N7" s="32" t="s">
        <v>581</v>
      </c>
    </row>
    <row r="8" spans="1:16" ht="27.75" customHeight="1" x14ac:dyDescent="0.25">
      <c r="A8" s="28">
        <v>41121</v>
      </c>
      <c r="B8" t="s">
        <v>633</v>
      </c>
      <c r="C8" t="s">
        <v>634</v>
      </c>
      <c r="D8" t="s">
        <v>608</v>
      </c>
      <c r="E8" t="s">
        <v>635</v>
      </c>
      <c r="F8" t="s">
        <v>636</v>
      </c>
      <c r="G8" s="17">
        <v>5000</v>
      </c>
      <c r="I8" s="63" t="str">
        <f>LEFT(Table158[[#This Row],[tenID]],8)</f>
        <v>P 25/192</v>
      </c>
      <c r="J8" s="33"/>
      <c r="K8" s="33"/>
      <c r="L8" s="34"/>
      <c r="M8" s="31">
        <v>245</v>
      </c>
      <c r="N8" s="32" t="s">
        <v>637</v>
      </c>
    </row>
    <row r="9" spans="1:16" ht="27.75" customHeight="1" x14ac:dyDescent="0.25">
      <c r="A9" s="28">
        <v>41121</v>
      </c>
      <c r="B9" t="s">
        <v>638</v>
      </c>
      <c r="C9" t="s">
        <v>639</v>
      </c>
      <c r="D9" t="s">
        <v>608</v>
      </c>
      <c r="E9" t="s">
        <v>640</v>
      </c>
      <c r="F9" t="s">
        <v>641</v>
      </c>
      <c r="G9" s="17">
        <v>771.43</v>
      </c>
      <c r="I9" s="63" t="str">
        <f>LEFT(Table158[[#This Row],[tenID]],8)</f>
        <v>P 25/191</v>
      </c>
      <c r="J9" s="35"/>
      <c r="K9" s="35"/>
      <c r="L9" s="36"/>
      <c r="M9" s="31">
        <v>430</v>
      </c>
      <c r="N9" s="32" t="s">
        <v>642</v>
      </c>
    </row>
    <row r="10" spans="1:16" x14ac:dyDescent="0.25">
      <c r="I10" s="28"/>
      <c r="L10"/>
      <c r="M10" s="31">
        <v>555</v>
      </c>
      <c r="N10" s="32" t="s">
        <v>643</v>
      </c>
      <c r="O10" s="36"/>
      <c r="P10" s="35"/>
    </row>
    <row r="11" spans="1:16" x14ac:dyDescent="0.25">
      <c r="I11" s="28"/>
      <c r="L11"/>
      <c r="M11" s="31">
        <v>789</v>
      </c>
      <c r="N11" s="32" t="s">
        <v>644</v>
      </c>
      <c r="O11" s="36"/>
      <c r="P11" s="35"/>
    </row>
    <row r="12" spans="1:16" x14ac:dyDescent="0.25">
      <c r="I12" s="28"/>
      <c r="L12"/>
      <c r="M12" s="31">
        <v>845</v>
      </c>
      <c r="N12" s="32" t="s">
        <v>645</v>
      </c>
      <c r="O12" s="17"/>
    </row>
    <row r="13" spans="1:16" x14ac:dyDescent="0.25">
      <c r="I13" s="28"/>
      <c r="L13"/>
      <c r="O13" s="17"/>
    </row>
    <row r="14" spans="1:16" x14ac:dyDescent="0.25">
      <c r="A14" s="37" t="s">
        <v>646</v>
      </c>
      <c r="B14" s="38" t="s">
        <v>647</v>
      </c>
      <c r="C14" t="s">
        <v>648</v>
      </c>
      <c r="D14" t="s">
        <v>649</v>
      </c>
      <c r="E14" s="39" t="s">
        <v>650</v>
      </c>
      <c r="F14" t="s">
        <v>651</v>
      </c>
      <c r="G14" s="38" t="s">
        <v>628</v>
      </c>
    </row>
    <row r="15" spans="1:16" x14ac:dyDescent="0.25">
      <c r="A15" s="40">
        <v>42766</v>
      </c>
      <c r="B15" t="s">
        <v>652</v>
      </c>
      <c r="C15">
        <v>654256.31999999995</v>
      </c>
      <c r="D15">
        <v>0</v>
      </c>
      <c r="E15" s="41">
        <v>42953.03</v>
      </c>
      <c r="F15">
        <v>0</v>
      </c>
      <c r="G15" s="38" t="s">
        <v>653</v>
      </c>
    </row>
    <row r="16" spans="1:16" x14ac:dyDescent="0.25">
      <c r="A16" s="40">
        <v>42766</v>
      </c>
      <c r="B16" t="s">
        <v>654</v>
      </c>
      <c r="C16">
        <v>76387033.030000001</v>
      </c>
      <c r="D16">
        <v>0</v>
      </c>
      <c r="E16" s="41">
        <v>6301945.9800000004</v>
      </c>
      <c r="F16">
        <v>0</v>
      </c>
      <c r="G16" s="38" t="s">
        <v>655</v>
      </c>
    </row>
    <row r="17" spans="1:7" x14ac:dyDescent="0.25">
      <c r="A17" s="40">
        <v>42766</v>
      </c>
      <c r="B17" t="s">
        <v>656</v>
      </c>
      <c r="C17">
        <v>15000</v>
      </c>
      <c r="D17">
        <v>0</v>
      </c>
      <c r="E17" s="41">
        <v>168.07</v>
      </c>
      <c r="F17">
        <v>0</v>
      </c>
      <c r="G17" s="38" t="s">
        <v>657</v>
      </c>
    </row>
    <row r="18" spans="1:7" x14ac:dyDescent="0.25">
      <c r="A18" s="40">
        <v>42766</v>
      </c>
      <c r="B18" t="s">
        <v>658</v>
      </c>
      <c r="C18">
        <v>12000</v>
      </c>
      <c r="D18">
        <v>0</v>
      </c>
      <c r="E18" s="41">
        <v>300</v>
      </c>
      <c r="F18">
        <v>0</v>
      </c>
      <c r="G18" s="38" t="s">
        <v>659</v>
      </c>
    </row>
    <row r="19" spans="1:7" x14ac:dyDescent="0.25">
      <c r="A19" s="40">
        <v>42766</v>
      </c>
      <c r="B19" t="s">
        <v>660</v>
      </c>
      <c r="C19">
        <v>132000</v>
      </c>
      <c r="D19">
        <v>0</v>
      </c>
      <c r="E19" s="41">
        <v>10183.58</v>
      </c>
      <c r="F19">
        <v>0</v>
      </c>
      <c r="G19" s="38" t="s">
        <v>657</v>
      </c>
    </row>
    <row r="20" spans="1:7" x14ac:dyDescent="0.25">
      <c r="A20" s="40">
        <v>42766</v>
      </c>
      <c r="B20" t="s">
        <v>661</v>
      </c>
      <c r="C20">
        <v>144000</v>
      </c>
      <c r="D20">
        <v>0</v>
      </c>
      <c r="E20" s="41">
        <v>12555</v>
      </c>
      <c r="F20">
        <v>0</v>
      </c>
      <c r="G20" s="38" t="s">
        <v>659</v>
      </c>
    </row>
    <row r="21" spans="1:7" x14ac:dyDescent="0.25">
      <c r="A21" s="40">
        <v>42766</v>
      </c>
      <c r="B21" t="s">
        <v>662</v>
      </c>
      <c r="C21">
        <v>78000</v>
      </c>
      <c r="D21">
        <v>0</v>
      </c>
      <c r="E21" s="41">
        <v>9463.91</v>
      </c>
      <c r="F21">
        <v>0</v>
      </c>
      <c r="G21" s="38" t="s">
        <v>657</v>
      </c>
    </row>
    <row r="22" spans="1:7" x14ac:dyDescent="0.25">
      <c r="A22" s="40">
        <v>42766</v>
      </c>
      <c r="B22" t="s">
        <v>663</v>
      </c>
      <c r="C22">
        <v>502200</v>
      </c>
      <c r="D22">
        <v>0</v>
      </c>
      <c r="E22" s="41">
        <v>19363.5</v>
      </c>
      <c r="F22">
        <v>0</v>
      </c>
      <c r="G22" s="38" t="s">
        <v>659</v>
      </c>
    </row>
    <row r="23" spans="1:7" x14ac:dyDescent="0.25">
      <c r="A23" s="40">
        <v>42766</v>
      </c>
      <c r="B23" t="s">
        <v>664</v>
      </c>
      <c r="C23">
        <v>55500</v>
      </c>
      <c r="D23">
        <v>0</v>
      </c>
      <c r="E23" s="41">
        <v>9117.5400000000009</v>
      </c>
      <c r="F23">
        <v>0</v>
      </c>
      <c r="G23" s="38" t="s">
        <v>657</v>
      </c>
    </row>
    <row r="24" spans="1:7" x14ac:dyDescent="0.25">
      <c r="A24" s="40">
        <v>42766</v>
      </c>
      <c r="B24" t="s">
        <v>665</v>
      </c>
      <c r="C24">
        <v>39000</v>
      </c>
      <c r="D24">
        <v>0</v>
      </c>
      <c r="E24" s="41">
        <v>2250</v>
      </c>
      <c r="F24">
        <v>0</v>
      </c>
      <c r="G24" s="38" t="s">
        <v>659</v>
      </c>
    </row>
  </sheetData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98A4C-8F6D-4D7F-A3BA-4DB860CE2460}">
  <dimension ref="A1:O29"/>
  <sheetViews>
    <sheetView workbookViewId="0">
      <selection activeCell="I14" sqref="I14"/>
    </sheetView>
  </sheetViews>
  <sheetFormatPr defaultRowHeight="15" x14ac:dyDescent="0.25"/>
  <cols>
    <col min="2" max="2" width="19.140625" customWidth="1"/>
    <col min="3" max="3" width="10.42578125" style="17" bestFit="1" customWidth="1"/>
    <col min="5" max="5" width="22.85546875" customWidth="1"/>
  </cols>
  <sheetData>
    <row r="1" spans="1:15" x14ac:dyDescent="0.25">
      <c r="A1" t="s">
        <v>0</v>
      </c>
      <c r="B1" s="9" t="s">
        <v>573</v>
      </c>
      <c r="C1" s="10" t="s">
        <v>574</v>
      </c>
      <c r="D1" s="9" t="s">
        <v>575</v>
      </c>
      <c r="E1" s="9" t="s">
        <v>576</v>
      </c>
      <c r="F1" s="11" t="s">
        <v>577</v>
      </c>
      <c r="G1" s="12"/>
    </row>
    <row r="2" spans="1:15" x14ac:dyDescent="0.25">
      <c r="A2">
        <v>1</v>
      </c>
      <c r="B2" s="13">
        <v>43223</v>
      </c>
      <c r="C2" s="14">
        <v>17.59</v>
      </c>
      <c r="D2" s="15" t="s">
        <v>271</v>
      </c>
      <c r="E2" s="15" t="str">
        <f>VLOOKUP(D2,[1]COA!$A$2:$D$259,4,FALSE)</f>
        <v>E - Admin - Other</v>
      </c>
      <c r="F2" s="16" t="s">
        <v>578</v>
      </c>
      <c r="G2" s="17"/>
      <c r="H2" s="17"/>
      <c r="I2" s="17"/>
      <c r="J2" s="17"/>
      <c r="K2" s="17"/>
      <c r="L2" s="17"/>
      <c r="M2" s="17"/>
      <c r="N2" s="17"/>
      <c r="O2" s="17"/>
    </row>
    <row r="3" spans="1:15" x14ac:dyDescent="0.25">
      <c r="A3">
        <v>2</v>
      </c>
      <c r="B3" s="13">
        <v>43225</v>
      </c>
      <c r="C3" s="14">
        <v>245.54</v>
      </c>
      <c r="D3" s="15" t="s">
        <v>272</v>
      </c>
      <c r="E3" s="15" t="str">
        <f>VLOOKUP(D3,[1]COA!$A$2:$D$259,4,FALSE)</f>
        <v>F - Land Access Native Title - Other</v>
      </c>
      <c r="F3" s="16" t="s">
        <v>578</v>
      </c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25">
      <c r="A4">
        <v>3</v>
      </c>
      <c r="B4" s="13">
        <v>43225</v>
      </c>
      <c r="C4" s="14">
        <v>36.630000000000003</v>
      </c>
      <c r="D4" s="15" t="s">
        <v>273</v>
      </c>
      <c r="E4" s="15" t="str">
        <f>VLOOKUP(D4,[1]COA!$A$2:$D$259,4,FALSE)</f>
        <v>E - Admin - Other</v>
      </c>
      <c r="F4" s="16" t="s">
        <v>578</v>
      </c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>
        <v>6</v>
      </c>
      <c r="B5" s="13">
        <v>43230</v>
      </c>
      <c r="C5" s="14">
        <v>75.489999999999995</v>
      </c>
      <c r="D5" s="15" t="s">
        <v>276</v>
      </c>
      <c r="E5" s="15" t="str">
        <f>VLOOKUP(D5,[1]COA!$A$2:$D$259,4,FALSE)</f>
        <v>A - Geology - Other</v>
      </c>
      <c r="F5" s="16" t="s">
        <v>578</v>
      </c>
      <c r="G5" s="17"/>
      <c r="H5" s="17"/>
      <c r="I5" s="17"/>
      <c r="J5" s="17"/>
      <c r="K5" s="17"/>
      <c r="L5" s="17"/>
      <c r="M5" s="17"/>
      <c r="N5" s="17"/>
      <c r="O5" s="17"/>
    </row>
    <row r="6" spans="1:15" x14ac:dyDescent="0.25">
      <c r="A6">
        <v>13</v>
      </c>
      <c r="B6" s="13">
        <v>43241</v>
      </c>
      <c r="C6" s="14">
        <v>7.5</v>
      </c>
      <c r="D6" s="15" t="s">
        <v>283</v>
      </c>
      <c r="E6" s="15" t="str">
        <f>VLOOKUP(D6,[1]COA!$A$2:$D$259,4,FALSE)</f>
        <v>E - Admin - Other</v>
      </c>
      <c r="F6" s="16" t="s">
        <v>578</v>
      </c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A7">
        <v>14</v>
      </c>
      <c r="B7" s="13">
        <v>43241</v>
      </c>
      <c r="C7" s="14">
        <v>13</v>
      </c>
      <c r="D7" s="15" t="s">
        <v>284</v>
      </c>
      <c r="E7" s="15" t="str">
        <f>VLOOKUP(D7,[1]COA!$A$2:$D$259,4,FALSE)</f>
        <v>A - Drilling - Aircore drilling</v>
      </c>
      <c r="F7" s="16" t="s">
        <v>578</v>
      </c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5">
      <c r="A8">
        <v>15</v>
      </c>
      <c r="B8" s="13">
        <v>43241</v>
      </c>
      <c r="C8" s="14">
        <v>50.39</v>
      </c>
      <c r="D8" s="15" t="s">
        <v>285</v>
      </c>
      <c r="E8" s="15" t="str">
        <f>VLOOKUP(D8,[1]COA!$A$2:$D$259,4,FALSE)</f>
        <v>A - Drilling - Auger drilling</v>
      </c>
      <c r="F8" s="16" t="s">
        <v>578</v>
      </c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5">
      <c r="A9">
        <v>16</v>
      </c>
      <c r="B9" s="13">
        <v>43241</v>
      </c>
      <c r="C9" s="14">
        <v>9.3000000000000007</v>
      </c>
      <c r="D9" s="15" t="s">
        <v>286</v>
      </c>
      <c r="E9" s="15" t="str">
        <f>VLOOKUP(D9,[1]COA!$A$2:$D$259,4,FALSE)</f>
        <v>A - Drilling - Core sampling</v>
      </c>
      <c r="F9" s="16" t="s">
        <v>578</v>
      </c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5">
      <c r="A10">
        <v>17</v>
      </c>
      <c r="B10" s="13">
        <v>43243</v>
      </c>
      <c r="C10" s="14">
        <v>76.16</v>
      </c>
      <c r="D10" s="15" t="s">
        <v>287</v>
      </c>
      <c r="E10" s="15" t="str">
        <f>VLOOKUP(D10,[1]COA!$A$2:$D$259,4,FALSE)</f>
        <v>A - Drilling - Diamond drilling</v>
      </c>
      <c r="F10" s="18" t="s">
        <v>578</v>
      </c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5">
      <c r="A11">
        <v>18</v>
      </c>
      <c r="B11" s="13">
        <v>43244</v>
      </c>
      <c r="C11" s="14">
        <v>28</v>
      </c>
      <c r="D11" s="15" t="s">
        <v>288</v>
      </c>
      <c r="E11" s="15" t="str">
        <f>VLOOKUP(D11,[1]COA!$A$2:$D$259,4,FALSE)</f>
        <v>A - Drilling - Large diameter drilling</v>
      </c>
      <c r="F11" s="18" t="s">
        <v>578</v>
      </c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5">
      <c r="A12">
        <v>21</v>
      </c>
      <c r="B12" s="19">
        <v>43221</v>
      </c>
      <c r="C12" s="20">
        <v>212.5</v>
      </c>
      <c r="D12" s="15" t="s">
        <v>281</v>
      </c>
      <c r="E12" s="15" t="str">
        <f>VLOOKUP(D12,[1]COA!$A$2:$D$259,4,FALSE)</f>
        <v>E - Admin - Other</v>
      </c>
      <c r="F12" s="21" t="s">
        <v>578</v>
      </c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5">
      <c r="A13">
        <v>22</v>
      </c>
      <c r="B13" s="19">
        <v>43221</v>
      </c>
      <c r="C13" s="20">
        <v>7150</v>
      </c>
      <c r="D13" s="15" t="s">
        <v>282</v>
      </c>
      <c r="E13" s="15" t="str">
        <f>VLOOKUP(D13,[1]COA!$A$2:$D$259,4,FALSE)</f>
        <v>E - Admin - Other</v>
      </c>
      <c r="F13" s="21" t="s">
        <v>578</v>
      </c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5">
      <c r="A14">
        <v>23</v>
      </c>
      <c r="B14" s="19">
        <v>43224</v>
      </c>
      <c r="C14" s="22">
        <v>163.72</v>
      </c>
      <c r="D14" s="15" t="s">
        <v>283</v>
      </c>
      <c r="E14" s="15" t="str">
        <f>VLOOKUP(D14,[1]COA!$A$2:$D$259,4,FALSE)</f>
        <v>E - Admin - Other</v>
      </c>
      <c r="F14" s="21" t="s">
        <v>578</v>
      </c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A15">
        <v>24</v>
      </c>
      <c r="B15" s="19">
        <v>43225</v>
      </c>
      <c r="C15" s="22">
        <v>220</v>
      </c>
      <c r="D15" s="15" t="s">
        <v>284</v>
      </c>
      <c r="E15" s="15" t="str">
        <f>VLOOKUP(D15,[1]COA!$A$2:$D$259,4,FALSE)</f>
        <v>A - Drilling - Aircore drilling</v>
      </c>
      <c r="F15" s="21" t="s">
        <v>578</v>
      </c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A16">
        <v>25</v>
      </c>
      <c r="B16" s="19">
        <v>43226</v>
      </c>
      <c r="C16" s="22">
        <v>330</v>
      </c>
      <c r="D16" s="15" t="s">
        <v>285</v>
      </c>
      <c r="E16" s="15" t="str">
        <f>VLOOKUP(D16,[1]COA!$A$2:$D$259,4,FALSE)</f>
        <v>A - Drilling - Auger drilling</v>
      </c>
      <c r="F16" s="21" t="s">
        <v>578</v>
      </c>
      <c r="G16" s="17"/>
      <c r="H16" s="17"/>
      <c r="I16" s="17"/>
      <c r="J16" s="17"/>
      <c r="K16" s="17"/>
      <c r="L16" s="17"/>
      <c r="M16" s="17"/>
      <c r="N16" s="17"/>
      <c r="O16" s="17"/>
    </row>
    <row r="17" spans="1:15" x14ac:dyDescent="0.25">
      <c r="A17">
        <v>26</v>
      </c>
      <c r="B17" s="19">
        <v>43137</v>
      </c>
      <c r="C17" s="23">
        <v>1040</v>
      </c>
      <c r="D17" s="15" t="s">
        <v>286</v>
      </c>
      <c r="E17" s="15" t="str">
        <f>VLOOKUP(D17,[1]COA!$A$2:$D$259,4,FALSE)</f>
        <v>A - Drilling - Core sampling</v>
      </c>
      <c r="F17" t="s">
        <v>29</v>
      </c>
      <c r="G17" s="17"/>
      <c r="H17" s="17"/>
      <c r="I17" s="17"/>
      <c r="J17" s="17"/>
      <c r="K17" s="17"/>
      <c r="L17" s="17"/>
      <c r="M17" s="17"/>
      <c r="N17" s="17"/>
      <c r="O17" s="17"/>
    </row>
    <row r="18" spans="1:15" x14ac:dyDescent="0.25">
      <c r="A18">
        <v>4</v>
      </c>
      <c r="B18" s="13">
        <v>43139</v>
      </c>
      <c r="C18" s="24">
        <v>6.9</v>
      </c>
      <c r="D18" s="15" t="s">
        <v>274</v>
      </c>
      <c r="E18" s="15" t="str">
        <f>VLOOKUP(D18,[1]COA!$A$2:$D$259,4,FALSE)</f>
        <v>E - Admin - Other</v>
      </c>
      <c r="F18" s="16" t="s">
        <v>579</v>
      </c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>
        <v>5</v>
      </c>
      <c r="B19" s="13">
        <v>43140</v>
      </c>
      <c r="C19" s="24">
        <v>5.75</v>
      </c>
      <c r="D19" s="15" t="s">
        <v>275</v>
      </c>
      <c r="E19" s="15" t="str">
        <f>VLOOKUP(D19,[1]COA!$A$2:$D$259,4,FALSE)</f>
        <v>E - Admin - Other</v>
      </c>
      <c r="F19" s="16" t="s">
        <v>579</v>
      </c>
      <c r="G19" s="17"/>
      <c r="H19" s="17"/>
      <c r="I19" s="17"/>
      <c r="J19" s="17"/>
      <c r="K19" s="17"/>
      <c r="L19" s="17"/>
      <c r="M19" s="17"/>
      <c r="N19" s="17"/>
      <c r="O19" s="17"/>
    </row>
    <row r="20" spans="1:15" x14ac:dyDescent="0.25">
      <c r="A20">
        <v>7</v>
      </c>
      <c r="B20" s="13">
        <v>43143</v>
      </c>
      <c r="C20" s="24">
        <v>21.89</v>
      </c>
      <c r="D20" s="15" t="s">
        <v>277</v>
      </c>
      <c r="E20" s="15" t="str">
        <f>VLOOKUP(D20,[1]COA!$A$2:$D$259,4,FALSE)</f>
        <v>A - Geology - Other</v>
      </c>
      <c r="F20" s="16" t="s">
        <v>579</v>
      </c>
      <c r="G20" s="17"/>
      <c r="H20" s="17"/>
      <c r="I20" s="17"/>
      <c r="J20" s="17"/>
      <c r="K20" s="17"/>
      <c r="L20" s="17"/>
      <c r="M20" s="17"/>
      <c r="N20" s="17"/>
      <c r="O20" s="17"/>
    </row>
    <row r="21" spans="1:15" x14ac:dyDescent="0.25">
      <c r="A21">
        <v>8</v>
      </c>
      <c r="B21" s="13">
        <v>43143</v>
      </c>
      <c r="C21" s="24">
        <v>34.99</v>
      </c>
      <c r="D21" s="15" t="s">
        <v>278</v>
      </c>
      <c r="E21" s="15" t="str">
        <f>VLOOKUP(D21,[1]COA!$A$2:$D$259,4,FALSE)</f>
        <v>E - Admin - Other</v>
      </c>
      <c r="F21" s="16" t="s">
        <v>579</v>
      </c>
      <c r="G21" s="17"/>
      <c r="H21" s="17"/>
      <c r="I21" s="17"/>
      <c r="J21" s="17"/>
      <c r="K21" s="17"/>
      <c r="L21" s="17"/>
      <c r="M21" s="17"/>
      <c r="N21" s="17"/>
      <c r="O21" s="17"/>
    </row>
    <row r="22" spans="1:15" x14ac:dyDescent="0.25">
      <c r="A22">
        <v>9</v>
      </c>
      <c r="B22" s="13">
        <v>43143</v>
      </c>
      <c r="C22" s="24">
        <v>105.83</v>
      </c>
      <c r="D22" s="15" t="s">
        <v>279</v>
      </c>
      <c r="E22" s="15" t="str">
        <f>VLOOKUP(D22,[1]COA!$A$2:$D$259,4,FALSE)</f>
        <v>E - Admin - Other</v>
      </c>
      <c r="F22" s="16" t="s">
        <v>579</v>
      </c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A23">
        <v>10</v>
      </c>
      <c r="B23" s="13">
        <v>43144</v>
      </c>
      <c r="C23" s="24">
        <v>274.24</v>
      </c>
      <c r="D23" s="15" t="s">
        <v>280</v>
      </c>
      <c r="E23" s="15">
        <f>VLOOKUP(D23,[1]COA!$A$2:$D$259,4,FALSE)</f>
        <v>0</v>
      </c>
      <c r="F23" s="16" t="s">
        <v>579</v>
      </c>
      <c r="G23" s="17"/>
      <c r="H23" s="17"/>
      <c r="I23" s="17"/>
      <c r="J23" s="17"/>
      <c r="K23" s="17"/>
      <c r="L23" s="17"/>
      <c r="M23" s="17"/>
      <c r="N23" s="17"/>
      <c r="O23" s="17"/>
    </row>
    <row r="24" spans="1:15" x14ac:dyDescent="0.25">
      <c r="A24">
        <v>11</v>
      </c>
      <c r="B24" s="13">
        <v>43144</v>
      </c>
      <c r="C24" s="24">
        <v>24</v>
      </c>
      <c r="D24" s="15" t="s">
        <v>281</v>
      </c>
      <c r="E24" s="15" t="str">
        <f>VLOOKUP(D24,[1]COA!$A$2:$D$259,4,FALSE)</f>
        <v>E - Admin - Other</v>
      </c>
      <c r="F24" s="16" t="s">
        <v>579</v>
      </c>
      <c r="G24" s="17"/>
      <c r="H24" s="17"/>
      <c r="I24" s="17"/>
      <c r="J24" s="17"/>
      <c r="K24" s="17"/>
      <c r="L24" s="17"/>
      <c r="M24" s="17"/>
      <c r="N24" s="17"/>
      <c r="O24" s="17"/>
    </row>
    <row r="25" spans="1:15" x14ac:dyDescent="0.25">
      <c r="A25">
        <v>12</v>
      </c>
      <c r="B25" s="13">
        <v>43148</v>
      </c>
      <c r="C25" s="24">
        <v>60</v>
      </c>
      <c r="D25" s="15" t="s">
        <v>282</v>
      </c>
      <c r="E25" s="15" t="str">
        <f>VLOOKUP(D25,[1]COA!$A$2:$D$259,4,FALSE)</f>
        <v>E - Admin - Other</v>
      </c>
      <c r="F25" s="16" t="s">
        <v>579</v>
      </c>
      <c r="G25" s="17"/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A26">
        <v>19</v>
      </c>
      <c r="B26" s="13">
        <v>42792</v>
      </c>
      <c r="C26" s="24">
        <v>16</v>
      </c>
      <c r="D26" s="15" t="s">
        <v>289</v>
      </c>
      <c r="E26" s="15" t="str">
        <f>VLOOKUP(D26,[1]COA!$A$2:$D$259,4,FALSE)</f>
        <v>A - Drilling - Percussion drilling</v>
      </c>
      <c r="F26" s="18" t="s">
        <v>579</v>
      </c>
      <c r="G26" s="17"/>
      <c r="H26" s="17"/>
      <c r="I26" s="17"/>
      <c r="J26" s="17"/>
      <c r="K26" s="17"/>
      <c r="L26" s="17"/>
      <c r="M26" s="17"/>
      <c r="N26" s="17"/>
      <c r="O26" s="17"/>
    </row>
    <row r="27" spans="1:15" x14ac:dyDescent="0.25">
      <c r="A27">
        <v>20</v>
      </c>
      <c r="B27" s="13">
        <v>43158</v>
      </c>
      <c r="C27" s="24">
        <v>136.79</v>
      </c>
      <c r="D27" s="15" t="s">
        <v>280</v>
      </c>
      <c r="E27" s="15">
        <f>VLOOKUP(D27,[1]COA!$A$2:$D$259,4,FALSE)</f>
        <v>0</v>
      </c>
      <c r="F27" s="16" t="s">
        <v>579</v>
      </c>
      <c r="G27" s="17"/>
      <c r="H27" s="17"/>
      <c r="I27" s="17"/>
      <c r="J27" s="17"/>
      <c r="K27" s="17"/>
      <c r="L27" s="17"/>
      <c r="M27" s="17"/>
      <c r="N27" s="17"/>
      <c r="O27" s="17"/>
    </row>
    <row r="28" spans="1:15" x14ac:dyDescent="0.25">
      <c r="A28">
        <v>27</v>
      </c>
      <c r="B28" s="19">
        <v>43137</v>
      </c>
      <c r="C28" s="23">
        <v>57.2</v>
      </c>
      <c r="D28" s="15" t="s">
        <v>287</v>
      </c>
      <c r="E28" s="15" t="str">
        <f>VLOOKUP(D28,[1]COA!$A$2:$D$259,4,FALSE)</f>
        <v>A - Drilling - Diamond drilling</v>
      </c>
      <c r="F28" t="s">
        <v>29</v>
      </c>
      <c r="G28" s="17"/>
      <c r="H28" s="17"/>
      <c r="I28" s="17"/>
      <c r="J28" s="17"/>
      <c r="K28" s="17"/>
      <c r="L28" s="17"/>
      <c r="M28" s="17"/>
      <c r="N28" s="17"/>
      <c r="O28" s="17"/>
    </row>
    <row r="29" spans="1:15" x14ac:dyDescent="0.25">
      <c r="A29">
        <v>28</v>
      </c>
      <c r="B29" s="19">
        <v>43137</v>
      </c>
      <c r="C29" s="23">
        <v>41.6</v>
      </c>
      <c r="D29" s="15" t="s">
        <v>288</v>
      </c>
      <c r="E29" s="15" t="str">
        <f>VLOOKUP(D29,[1]COA!$A$2:$D$259,4,FALSE)</f>
        <v>A - Drilling - Large diameter drilling</v>
      </c>
      <c r="F29" t="s">
        <v>29</v>
      </c>
      <c r="G29" s="17"/>
      <c r="H29" s="17"/>
      <c r="I29" s="17"/>
      <c r="J29" s="17"/>
      <c r="K29" s="17"/>
      <c r="L29" s="17"/>
      <c r="M29" s="17"/>
      <c r="N29" s="17"/>
      <c r="O29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71D4A-152E-4AC3-90A6-D31B3D7E160E}">
  <dimension ref="A1:J15"/>
  <sheetViews>
    <sheetView workbookViewId="0">
      <selection activeCell="G24" sqref="G24"/>
    </sheetView>
  </sheetViews>
  <sheetFormatPr defaultRowHeight="15" x14ac:dyDescent="0.25"/>
  <cols>
    <col min="1" max="1" width="12" bestFit="1" customWidth="1"/>
    <col min="2" max="2" width="10.140625" bestFit="1" customWidth="1"/>
    <col min="3" max="3" width="17.140625" customWidth="1"/>
    <col min="4" max="4" width="17.28515625" bestFit="1" customWidth="1"/>
    <col min="7" max="7" width="12.85546875" bestFit="1" customWidth="1"/>
    <col min="8" max="8" width="12" bestFit="1" customWidth="1"/>
    <col min="9" max="9" width="10.140625" bestFit="1" customWidth="1"/>
    <col min="10" max="10" width="17.28515625" bestFit="1" customWidth="1"/>
  </cols>
  <sheetData>
    <row r="1" spans="1:10" x14ac:dyDescent="0.25">
      <c r="A1" s="25" t="s">
        <v>580</v>
      </c>
      <c r="B1" s="25" t="s">
        <v>581</v>
      </c>
      <c r="C1" s="25" t="s">
        <v>582</v>
      </c>
      <c r="D1" s="26" t="s">
        <v>583</v>
      </c>
      <c r="G1" t="s">
        <v>584</v>
      </c>
      <c r="H1" s="25" t="s">
        <v>580</v>
      </c>
      <c r="I1" s="25" t="s">
        <v>581</v>
      </c>
      <c r="J1" s="26" t="s">
        <v>583</v>
      </c>
    </row>
    <row r="2" spans="1:10" x14ac:dyDescent="0.25">
      <c r="A2" t="s">
        <v>579</v>
      </c>
      <c r="B2" t="s">
        <v>585</v>
      </c>
      <c r="C2">
        <v>10000</v>
      </c>
      <c r="D2">
        <f>C2/$C$5</f>
        <v>0.25</v>
      </c>
      <c r="G2" t="str">
        <f>H2&amp;I2</f>
        <v>MBM 15/1273</v>
      </c>
      <c r="H2" t="s">
        <v>579</v>
      </c>
      <c r="I2" t="s">
        <v>586</v>
      </c>
      <c r="J2">
        <v>0.25</v>
      </c>
    </row>
    <row r="3" spans="1:10" x14ac:dyDescent="0.25">
      <c r="A3" t="s">
        <v>579</v>
      </c>
      <c r="B3" t="s">
        <v>587</v>
      </c>
      <c r="C3">
        <v>10000</v>
      </c>
      <c r="D3">
        <f t="shared" ref="D3:D4" si="0">C3/$C$5</f>
        <v>0.25</v>
      </c>
      <c r="G3" t="str">
        <f t="shared" ref="G3:G11" si="1">H3&amp;I3</f>
        <v>MBM 15/1369</v>
      </c>
      <c r="H3" t="s">
        <v>579</v>
      </c>
      <c r="I3" t="s">
        <v>588</v>
      </c>
      <c r="J3">
        <v>0.25</v>
      </c>
    </row>
    <row r="4" spans="1:10" x14ac:dyDescent="0.25">
      <c r="A4" t="s">
        <v>579</v>
      </c>
      <c r="B4" t="s">
        <v>29</v>
      </c>
      <c r="C4">
        <v>20000</v>
      </c>
      <c r="D4">
        <f t="shared" si="0"/>
        <v>0.5</v>
      </c>
      <c r="G4" t="str">
        <f t="shared" si="1"/>
        <v xml:space="preserve">MBE 37/1241 </v>
      </c>
      <c r="H4" t="s">
        <v>579</v>
      </c>
      <c r="I4" t="s">
        <v>29</v>
      </c>
      <c r="J4">
        <v>0.5</v>
      </c>
    </row>
    <row r="5" spans="1:10" x14ac:dyDescent="0.25">
      <c r="C5">
        <f>SUM(C2:C4)</f>
        <v>40000</v>
      </c>
      <c r="G5" t="str">
        <f t="shared" si="1"/>
        <v>ALLE 38/2320</v>
      </c>
      <c r="H5" t="s">
        <v>578</v>
      </c>
      <c r="I5" t="s">
        <v>589</v>
      </c>
      <c r="J5">
        <v>0.22839393385711676</v>
      </c>
    </row>
    <row r="6" spans="1:10" x14ac:dyDescent="0.25">
      <c r="G6" t="str">
        <f t="shared" si="1"/>
        <v>ALLE 38/2685</v>
      </c>
      <c r="H6" t="s">
        <v>578</v>
      </c>
      <c r="I6" t="s">
        <v>590</v>
      </c>
      <c r="J6">
        <v>0.22839393385711676</v>
      </c>
    </row>
    <row r="7" spans="1:10" x14ac:dyDescent="0.25">
      <c r="A7" s="25" t="s">
        <v>580</v>
      </c>
      <c r="B7" s="25" t="s">
        <v>581</v>
      </c>
      <c r="C7" s="25" t="s">
        <v>582</v>
      </c>
      <c r="D7" s="26" t="s">
        <v>583</v>
      </c>
      <c r="G7" t="str">
        <f t="shared" si="1"/>
        <v>ALLE 38/2952</v>
      </c>
      <c r="H7" t="s">
        <v>578</v>
      </c>
      <c r="I7" t="s">
        <v>591</v>
      </c>
      <c r="J7">
        <v>6.8518180157135025E-2</v>
      </c>
    </row>
    <row r="8" spans="1:10" x14ac:dyDescent="0.25">
      <c r="A8" t="s">
        <v>578</v>
      </c>
      <c r="B8" t="s">
        <v>592</v>
      </c>
      <c r="C8">
        <v>50000</v>
      </c>
      <c r="D8">
        <f t="shared" ref="D8:D14" si="2">C8/$C$15</f>
        <v>0.22839393385711676</v>
      </c>
      <c r="G8" t="str">
        <f t="shared" si="1"/>
        <v>ALLE 38/2953</v>
      </c>
      <c r="H8" t="s">
        <v>578</v>
      </c>
      <c r="I8" t="s">
        <v>593</v>
      </c>
      <c r="J8">
        <v>9.1357573542846696E-2</v>
      </c>
    </row>
    <row r="9" spans="1:10" x14ac:dyDescent="0.25">
      <c r="A9" t="s">
        <v>578</v>
      </c>
      <c r="B9" t="s">
        <v>594</v>
      </c>
      <c r="C9">
        <v>50000</v>
      </c>
      <c r="D9">
        <f t="shared" si="2"/>
        <v>0.22839393385711676</v>
      </c>
      <c r="G9" t="str">
        <f t="shared" si="1"/>
        <v>ALLE 38/2957</v>
      </c>
      <c r="H9" t="s">
        <v>578</v>
      </c>
      <c r="I9" t="s">
        <v>595</v>
      </c>
      <c r="J9">
        <v>0.2740727206285401</v>
      </c>
    </row>
    <row r="10" spans="1:10" x14ac:dyDescent="0.25">
      <c r="A10" t="s">
        <v>578</v>
      </c>
      <c r="B10" t="s">
        <v>596</v>
      </c>
      <c r="C10">
        <v>15000</v>
      </c>
      <c r="D10">
        <f t="shared" si="2"/>
        <v>6.8518180157135025E-2</v>
      </c>
      <c r="G10" t="str">
        <f t="shared" si="1"/>
        <v xml:space="preserve">ALLE 37/1241 </v>
      </c>
      <c r="H10" t="s">
        <v>578</v>
      </c>
      <c r="I10" t="s">
        <v>29</v>
      </c>
      <c r="J10">
        <v>9.1357573542846696E-2</v>
      </c>
    </row>
    <row r="11" spans="1:10" x14ac:dyDescent="0.25">
      <c r="A11" t="s">
        <v>578</v>
      </c>
      <c r="B11" t="s">
        <v>597</v>
      </c>
      <c r="C11">
        <v>20000</v>
      </c>
      <c r="D11">
        <f t="shared" si="2"/>
        <v>9.1357573542846696E-2</v>
      </c>
      <c r="G11" t="str">
        <f t="shared" si="1"/>
        <v>ALLP 38/4178</v>
      </c>
      <c r="H11" t="s">
        <v>578</v>
      </c>
      <c r="I11" t="s">
        <v>598</v>
      </c>
      <c r="J11">
        <v>1.7906084414397953E-2</v>
      </c>
    </row>
    <row r="12" spans="1:10" x14ac:dyDescent="0.25">
      <c r="A12" t="s">
        <v>578</v>
      </c>
      <c r="B12" t="s">
        <v>599</v>
      </c>
      <c r="C12">
        <v>60000</v>
      </c>
      <c r="D12">
        <f t="shared" si="2"/>
        <v>0.2740727206285401</v>
      </c>
    </row>
    <row r="13" spans="1:10" x14ac:dyDescent="0.25">
      <c r="A13" t="s">
        <v>578</v>
      </c>
      <c r="B13" t="s">
        <v>29</v>
      </c>
      <c r="C13">
        <v>20000</v>
      </c>
      <c r="D13">
        <f t="shared" si="2"/>
        <v>9.1357573542846696E-2</v>
      </c>
    </row>
    <row r="14" spans="1:10" x14ac:dyDescent="0.25">
      <c r="A14" t="s">
        <v>578</v>
      </c>
      <c r="B14" t="s">
        <v>600</v>
      </c>
      <c r="C14">
        <v>3920</v>
      </c>
      <c r="D14">
        <f t="shared" si="2"/>
        <v>1.7906084414397953E-2</v>
      </c>
    </row>
    <row r="15" spans="1:10" x14ac:dyDescent="0.25">
      <c r="C15">
        <f>SUM(C8:C14)</f>
        <v>218920</v>
      </c>
      <c r="D15">
        <f>SUM(D8:D14)</f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287A-C8AD-4EA6-9EF0-4D4CB2E95EFD}">
  <dimension ref="A1:F1102"/>
  <sheetViews>
    <sheetView tabSelected="1" workbookViewId="0">
      <selection activeCell="A2" sqref="A2"/>
    </sheetView>
  </sheetViews>
  <sheetFormatPr defaultRowHeight="15" x14ac:dyDescent="0.25"/>
  <cols>
    <col min="1" max="1" width="6" bestFit="1" customWidth="1"/>
    <col min="2" max="2" width="29.28515625" customWidth="1"/>
    <col min="3" max="3" width="10.42578125" bestFit="1" customWidth="1"/>
    <col min="4" max="4" width="13.140625" customWidth="1"/>
    <col min="5" max="5" width="11.42578125" customWidth="1"/>
    <col min="6" max="6" width="45" customWidth="1"/>
    <col min="7" max="7" width="9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17178</v>
      </c>
      <c r="B2" s="27">
        <v>42951.350576639175</v>
      </c>
      <c r="C2" t="s">
        <v>6</v>
      </c>
      <c r="D2" s="2">
        <v>7</v>
      </c>
      <c r="E2" t="s">
        <v>7</v>
      </c>
      <c r="F2" t="str">
        <f>VLOOKUP(Table46[[#This Row],[activityID]],COA!$A$2:$D$259,4,FALSE)</f>
        <v>A - Drilling - Auger drilling</v>
      </c>
    </row>
    <row r="3" spans="1:6" x14ac:dyDescent="0.25">
      <c r="A3">
        <v>17233</v>
      </c>
      <c r="B3" s="27">
        <v>42908.419722318649</v>
      </c>
      <c r="C3" t="s">
        <v>9</v>
      </c>
      <c r="D3" s="2">
        <v>981</v>
      </c>
      <c r="E3" t="s">
        <v>7</v>
      </c>
      <c r="F3" t="str">
        <f>VLOOKUP(Table46[[#This Row],[activityID]],COA!$A$2:$D$259,4,FALSE)</f>
        <v>A - Drilling - Auger drilling</v>
      </c>
    </row>
    <row r="4" spans="1:6" x14ac:dyDescent="0.25">
      <c r="A4">
        <v>17379</v>
      </c>
      <c r="B4" s="27">
        <v>42765.10807967186</v>
      </c>
      <c r="C4" t="s">
        <v>10</v>
      </c>
      <c r="D4" s="2">
        <v>404</v>
      </c>
      <c r="E4" t="s">
        <v>7</v>
      </c>
      <c r="F4" t="str">
        <f>VLOOKUP(Table46[[#This Row],[activityID]],COA!$A$2:$D$259,4,FALSE)</f>
        <v>A - Drilling - Auger drilling</v>
      </c>
    </row>
    <row r="5" spans="1:6" x14ac:dyDescent="0.25">
      <c r="A5">
        <v>17092</v>
      </c>
      <c r="B5" s="27">
        <v>43235.874882936478</v>
      </c>
      <c r="C5" t="s">
        <v>11</v>
      </c>
      <c r="D5" s="2">
        <v>2088</v>
      </c>
      <c r="E5" t="s">
        <v>12</v>
      </c>
      <c r="F5" t="str">
        <f>VLOOKUP(Table46[[#This Row],[activityID]],COA!$A$2:$D$259,4,FALSE)</f>
        <v>A - Drilling - Core sampling</v>
      </c>
    </row>
    <row r="6" spans="1:6" x14ac:dyDescent="0.25">
      <c r="A6">
        <v>17231</v>
      </c>
      <c r="B6" s="27">
        <v>42903.666827917099</v>
      </c>
      <c r="C6" t="s">
        <v>14</v>
      </c>
      <c r="D6" s="2">
        <v>713</v>
      </c>
      <c r="E6" t="s">
        <v>12</v>
      </c>
      <c r="F6" t="str">
        <f>VLOOKUP(Table46[[#This Row],[activityID]],COA!$A$2:$D$259,4,FALSE)</f>
        <v>A - Drilling - Core sampling</v>
      </c>
    </row>
    <row r="7" spans="1:6" x14ac:dyDescent="0.25">
      <c r="A7">
        <v>17579</v>
      </c>
      <c r="B7" s="27">
        <v>43202.136625051498</v>
      </c>
      <c r="C7" t="s">
        <v>15</v>
      </c>
      <c r="D7" s="2">
        <v>360</v>
      </c>
      <c r="E7" t="s">
        <v>12</v>
      </c>
      <c r="F7" t="str">
        <f>VLOOKUP(Table46[[#This Row],[activityID]],COA!$A$2:$D$259,4,FALSE)</f>
        <v>A - Drilling - Core sampling</v>
      </c>
    </row>
    <row r="8" spans="1:6" x14ac:dyDescent="0.25">
      <c r="A8">
        <v>17121</v>
      </c>
      <c r="B8" s="27">
        <v>42873.090948820114</v>
      </c>
      <c r="C8" t="s">
        <v>16</v>
      </c>
      <c r="D8" s="2">
        <v>1559</v>
      </c>
      <c r="E8" t="s">
        <v>17</v>
      </c>
      <c r="F8" t="str">
        <f>VLOOKUP(Table46[[#This Row],[activityID]],COA!$A$2:$D$259,4,FALSE)</f>
        <v>A - Drilling - Diamond drilling</v>
      </c>
    </row>
    <row r="9" spans="1:6" x14ac:dyDescent="0.25">
      <c r="A9">
        <v>17199</v>
      </c>
      <c r="B9" s="27">
        <v>43501.654330968857</v>
      </c>
      <c r="C9" t="s">
        <v>204</v>
      </c>
      <c r="D9" s="2">
        <v>593</v>
      </c>
      <c r="E9" t="s">
        <v>17</v>
      </c>
      <c r="F9" t="str">
        <f>VLOOKUP(Table46[[#This Row],[activityID]],COA!$A$2:$D$259,4,FALSE)</f>
        <v>A - Drilling - Diamond drilling</v>
      </c>
    </row>
    <row r="10" spans="1:6" x14ac:dyDescent="0.25">
      <c r="A10">
        <v>17387</v>
      </c>
      <c r="B10" s="27">
        <v>42794.580198049545</v>
      </c>
      <c r="C10" t="s">
        <v>19</v>
      </c>
      <c r="D10" s="2">
        <v>1057</v>
      </c>
      <c r="E10" t="s">
        <v>17</v>
      </c>
      <c r="F10" t="str">
        <f>VLOOKUP(Table46[[#This Row],[activityID]],COA!$A$2:$D$259,4,FALSE)</f>
        <v>A - Drilling - Diamond drilling</v>
      </c>
    </row>
    <row r="11" spans="1:6" x14ac:dyDescent="0.25">
      <c r="A11">
        <v>17507</v>
      </c>
      <c r="B11" s="27">
        <v>43122.277208089828</v>
      </c>
      <c r="C11" t="s">
        <v>20</v>
      </c>
      <c r="D11" s="2">
        <v>575</v>
      </c>
      <c r="E11" t="s">
        <v>17</v>
      </c>
      <c r="F11" t="str">
        <f>VLOOKUP(Table46[[#This Row],[activityID]],COA!$A$2:$D$259,4,FALSE)</f>
        <v>A - Drilling - Diamond drilling</v>
      </c>
    </row>
    <row r="12" spans="1:6" x14ac:dyDescent="0.25">
      <c r="A12">
        <v>17169</v>
      </c>
      <c r="B12" s="27">
        <v>43091.657912015915</v>
      </c>
      <c r="C12" t="s">
        <v>21</v>
      </c>
      <c r="D12" s="2">
        <v>1050</v>
      </c>
      <c r="E12" t="s">
        <v>22</v>
      </c>
      <c r="F12" t="str">
        <f>VLOOKUP(Table46[[#This Row],[activityID]],COA!$A$2:$D$259,4,FALSE)</f>
        <v>A - Drilling - Large diameter drilling</v>
      </c>
    </row>
    <row r="13" spans="1:6" x14ac:dyDescent="0.25">
      <c r="A13">
        <v>17821</v>
      </c>
      <c r="B13" s="27">
        <v>42788.543762922287</v>
      </c>
      <c r="C13" t="s">
        <v>24</v>
      </c>
      <c r="D13" s="2">
        <v>63</v>
      </c>
      <c r="E13" t="s">
        <v>22</v>
      </c>
      <c r="F13" t="str">
        <f>VLOOKUP(Table46[[#This Row],[activityID]],COA!$A$2:$D$259,4,FALSE)</f>
        <v>A - Drilling - Large diameter drilling</v>
      </c>
    </row>
    <row r="14" spans="1:6" x14ac:dyDescent="0.25">
      <c r="A14">
        <v>17206</v>
      </c>
      <c r="B14" s="27">
        <v>43256.089279413223</v>
      </c>
      <c r="C14" t="s">
        <v>25</v>
      </c>
      <c r="D14" s="2">
        <v>-112</v>
      </c>
      <c r="E14" t="s">
        <v>26</v>
      </c>
      <c r="F14" t="str">
        <f>VLOOKUP(Table46[[#This Row],[activityID]],COA!$A$2:$D$259,4,FALSE)</f>
        <v>A - Drilling - Percussion drilling</v>
      </c>
    </row>
    <row r="15" spans="1:6" x14ac:dyDescent="0.25">
      <c r="A15">
        <v>17791</v>
      </c>
      <c r="B15" s="27">
        <v>43104.617458105087</v>
      </c>
      <c r="C15" t="s">
        <v>28</v>
      </c>
      <c r="D15" s="2">
        <v>685</v>
      </c>
      <c r="E15" t="s">
        <v>26</v>
      </c>
      <c r="F15" t="str">
        <f>VLOOKUP(Table46[[#This Row],[activityID]],COA!$A$2:$D$259,4,FALSE)</f>
        <v>A - Drilling - Percussion drilling</v>
      </c>
    </row>
    <row r="16" spans="1:6" x14ac:dyDescent="0.25">
      <c r="A16">
        <v>17362</v>
      </c>
      <c r="B16" s="27">
        <v>43288.354837656021</v>
      </c>
      <c r="C16" t="s">
        <v>29</v>
      </c>
      <c r="D16" s="2">
        <v>491</v>
      </c>
      <c r="E16" t="s">
        <v>30</v>
      </c>
      <c r="F16" t="str">
        <f>VLOOKUP(Table46[[#This Row],[activityID]],COA!$A$2:$D$259,4,FALSE)</f>
        <v>A - Drilling - Reverse circulation drilling</v>
      </c>
    </row>
    <row r="17" spans="1:6" x14ac:dyDescent="0.25">
      <c r="A17">
        <v>17392</v>
      </c>
      <c r="B17" s="27">
        <v>43351.047477006912</v>
      </c>
      <c r="C17" t="s">
        <v>32</v>
      </c>
      <c r="D17" s="2">
        <v>851</v>
      </c>
      <c r="E17" t="s">
        <v>30</v>
      </c>
      <c r="F17" t="str">
        <f>VLOOKUP(Table46[[#This Row],[activityID]],COA!$A$2:$D$259,4,FALSE)</f>
        <v>A - Drilling - Reverse circulation drilling</v>
      </c>
    </row>
    <row r="18" spans="1:6" x14ac:dyDescent="0.25">
      <c r="A18">
        <v>17407</v>
      </c>
      <c r="B18" s="27">
        <v>43084.154994726181</v>
      </c>
      <c r="C18" t="s">
        <v>10</v>
      </c>
      <c r="D18" s="2">
        <v>1203</v>
      </c>
      <c r="E18" t="s">
        <v>30</v>
      </c>
      <c r="F18" t="str">
        <f>VLOOKUP(Table46[[#This Row],[activityID]],COA!$A$2:$D$259,4,FALSE)</f>
        <v>A - Drilling - Reverse circulation drilling</v>
      </c>
    </row>
    <row r="19" spans="1:6" x14ac:dyDescent="0.25">
      <c r="A19">
        <v>17298</v>
      </c>
      <c r="B19" s="27">
        <v>43253.776376962662</v>
      </c>
      <c r="C19" t="s">
        <v>11</v>
      </c>
      <c r="D19" s="2">
        <v>860</v>
      </c>
      <c r="E19" t="s">
        <v>33</v>
      </c>
      <c r="F19" t="str">
        <f>VLOOKUP(Table46[[#This Row],[activityID]],COA!$A$2:$D$259,4,FALSE)</f>
        <v>A - Drilling - Other</v>
      </c>
    </row>
    <row r="20" spans="1:6" x14ac:dyDescent="0.25">
      <c r="A20">
        <v>17473</v>
      </c>
      <c r="B20" s="27">
        <v>43502.925436735153</v>
      </c>
      <c r="C20" t="s">
        <v>80</v>
      </c>
      <c r="D20" s="2">
        <v>777</v>
      </c>
      <c r="E20" t="s">
        <v>33</v>
      </c>
      <c r="F20" t="str">
        <f>VLOOKUP(Table46[[#This Row],[activityID]],COA!$A$2:$D$259,4,FALSE)</f>
        <v>A - Drilling - Other</v>
      </c>
    </row>
    <row r="21" spans="1:6" x14ac:dyDescent="0.25">
      <c r="A21">
        <v>17505</v>
      </c>
      <c r="B21" s="27">
        <v>43481.23212313652</v>
      </c>
      <c r="C21" t="s">
        <v>47</v>
      </c>
      <c r="D21" s="2">
        <v>581</v>
      </c>
      <c r="E21" t="s">
        <v>33</v>
      </c>
      <c r="F21" t="str">
        <f>VLOOKUP(Table46[[#This Row],[activityID]],COA!$A$2:$D$259,4,FALSE)</f>
        <v>A - Drilling - Other</v>
      </c>
    </row>
    <row r="22" spans="1:6" x14ac:dyDescent="0.25">
      <c r="A22">
        <v>17664</v>
      </c>
      <c r="B22" s="27">
        <v>43280.755812883377</v>
      </c>
      <c r="C22" t="s">
        <v>35</v>
      </c>
      <c r="D22" s="2">
        <v>1259</v>
      </c>
      <c r="E22" t="s">
        <v>33</v>
      </c>
      <c r="F22" t="str">
        <f>VLOOKUP(Table46[[#This Row],[activityID]],COA!$A$2:$D$259,4,FALSE)</f>
        <v>A - Drilling - Other</v>
      </c>
    </row>
    <row r="23" spans="1:6" x14ac:dyDescent="0.25">
      <c r="A23">
        <v>17148</v>
      </c>
      <c r="B23" s="27">
        <v>42832.885247468948</v>
      </c>
      <c r="C23" t="s">
        <v>36</v>
      </c>
      <c r="D23" s="2">
        <v>1027</v>
      </c>
      <c r="E23" t="s">
        <v>37</v>
      </c>
      <c r="F23" t="str">
        <f>VLOOKUP(Table46[[#This Row],[activityID]],COA!$A$2:$D$259,4,FALSE)</f>
        <v>A - Drilling - Other</v>
      </c>
    </row>
    <row r="24" spans="1:6" x14ac:dyDescent="0.25">
      <c r="A24">
        <v>17250</v>
      </c>
      <c r="B24" s="27">
        <v>42829.546144723892</v>
      </c>
      <c r="C24" t="s">
        <v>38</v>
      </c>
      <c r="D24" s="2">
        <v>598</v>
      </c>
      <c r="E24" t="s">
        <v>37</v>
      </c>
      <c r="F24" t="str">
        <f>VLOOKUP(Table46[[#This Row],[activityID]],COA!$A$2:$D$259,4,FALSE)</f>
        <v>A - Drilling - Other</v>
      </c>
    </row>
    <row r="25" spans="1:6" x14ac:dyDescent="0.25">
      <c r="A25">
        <v>17467</v>
      </c>
      <c r="B25" s="27">
        <v>42911.411489248276</v>
      </c>
      <c r="C25" t="s">
        <v>39</v>
      </c>
      <c r="D25" s="2">
        <v>1442</v>
      </c>
      <c r="E25" t="s">
        <v>37</v>
      </c>
      <c r="F25" t="str">
        <f>VLOOKUP(Table46[[#This Row],[activityID]],COA!$A$2:$D$259,4,FALSE)</f>
        <v>A - Drilling - Other</v>
      </c>
    </row>
    <row r="26" spans="1:6" x14ac:dyDescent="0.25">
      <c r="A26">
        <v>17849</v>
      </c>
      <c r="B26" s="27">
        <v>43401.18049120903</v>
      </c>
      <c r="C26" t="s">
        <v>40</v>
      </c>
      <c r="D26" s="2">
        <v>1028</v>
      </c>
      <c r="E26" t="s">
        <v>37</v>
      </c>
      <c r="F26" t="str">
        <f>VLOOKUP(Table46[[#This Row],[activityID]],COA!$A$2:$D$259,4,FALSE)</f>
        <v>A - Drilling - Other</v>
      </c>
    </row>
    <row r="27" spans="1:6" x14ac:dyDescent="0.25">
      <c r="A27">
        <v>18147</v>
      </c>
      <c r="B27" s="27">
        <v>43015.810350179672</v>
      </c>
      <c r="C27" t="s">
        <v>25</v>
      </c>
      <c r="D27" s="2">
        <v>1386</v>
      </c>
      <c r="E27" t="s">
        <v>37</v>
      </c>
      <c r="F27" t="str">
        <f>VLOOKUP(Table46[[#This Row],[activityID]],COA!$A$2:$D$259,4,FALSE)</f>
        <v>A - Drilling - Other</v>
      </c>
    </row>
    <row r="28" spans="1:6" x14ac:dyDescent="0.25">
      <c r="A28">
        <v>17603</v>
      </c>
      <c r="B28" s="27">
        <v>43091.890382528305</v>
      </c>
      <c r="C28" t="s">
        <v>41</v>
      </c>
      <c r="D28" s="2">
        <v>1289</v>
      </c>
      <c r="E28" t="s">
        <v>42</v>
      </c>
      <c r="F28" t="str">
        <f>VLOOKUP(Table46[[#This Row],[activityID]],COA!$A$2:$D$259,4,FALSE)</f>
        <v>A - Drilling - Vacuum drilling</v>
      </c>
    </row>
    <row r="29" spans="1:6" x14ac:dyDescent="0.25">
      <c r="A29">
        <v>17647</v>
      </c>
      <c r="B29" s="27">
        <v>43419.919131994247</v>
      </c>
      <c r="C29" t="s">
        <v>44</v>
      </c>
      <c r="D29" s="2">
        <v>1332</v>
      </c>
      <c r="E29" t="s">
        <v>42</v>
      </c>
      <c r="F29" t="str">
        <f>VLOOKUP(Table46[[#This Row],[activityID]],COA!$A$2:$D$259,4,FALSE)</f>
        <v>A - Drilling - Vacuum drilling</v>
      </c>
    </row>
    <row r="30" spans="1:6" x14ac:dyDescent="0.25">
      <c r="A30">
        <v>17874</v>
      </c>
      <c r="B30" s="27">
        <v>42805.295023202896</v>
      </c>
      <c r="C30" t="s">
        <v>41</v>
      </c>
      <c r="D30" s="2">
        <v>592</v>
      </c>
      <c r="E30" t="s">
        <v>42</v>
      </c>
      <c r="F30" t="str">
        <f>VLOOKUP(Table46[[#This Row],[activityID]],COA!$A$2:$D$259,4,FALSE)</f>
        <v>A - Drilling - Vacuum drilling</v>
      </c>
    </row>
    <row r="31" spans="1:6" x14ac:dyDescent="0.25">
      <c r="A31">
        <v>18040</v>
      </c>
      <c r="B31" s="27">
        <v>43422.867587327957</v>
      </c>
      <c r="C31" t="s">
        <v>11</v>
      </c>
      <c r="D31" s="2">
        <v>-48</v>
      </c>
      <c r="E31" t="s">
        <v>42</v>
      </c>
      <c r="F31" t="str">
        <f>VLOOKUP(Table46[[#This Row],[activityID]],COA!$A$2:$D$259,4,FALSE)</f>
        <v>A - Drilling - Vacuum drilling</v>
      </c>
    </row>
    <row r="32" spans="1:6" x14ac:dyDescent="0.25">
      <c r="A32">
        <v>17128</v>
      </c>
      <c r="B32" s="27">
        <v>42921.518687486649</v>
      </c>
      <c r="C32" t="s">
        <v>45</v>
      </c>
      <c r="D32" s="2">
        <v>1842</v>
      </c>
      <c r="E32" t="s">
        <v>46</v>
      </c>
      <c r="F32" t="str">
        <f>VLOOKUP(Table46[[#This Row],[activityID]],COA!$A$2:$D$259,4,FALSE)</f>
        <v>A - Drilling - Other</v>
      </c>
    </row>
    <row r="33" spans="1:6" x14ac:dyDescent="0.25">
      <c r="A33">
        <v>17422</v>
      </c>
      <c r="B33" s="27">
        <v>43220.961994409561</v>
      </c>
      <c r="C33" t="s">
        <v>38</v>
      </c>
      <c r="D33" s="2">
        <v>876</v>
      </c>
      <c r="E33" t="s">
        <v>46</v>
      </c>
      <c r="F33" t="str">
        <f>VLOOKUP(Table46[[#This Row],[activityID]],COA!$A$2:$D$259,4,FALSE)</f>
        <v>A - Drilling - Other</v>
      </c>
    </row>
    <row r="34" spans="1:6" x14ac:dyDescent="0.25">
      <c r="A34">
        <v>17846</v>
      </c>
      <c r="B34" s="27">
        <v>42954.844589471817</v>
      </c>
      <c r="C34" t="s">
        <v>39</v>
      </c>
      <c r="D34" s="2">
        <v>1575</v>
      </c>
      <c r="E34" t="s">
        <v>46</v>
      </c>
      <c r="F34" t="str">
        <f>VLOOKUP(Table46[[#This Row],[activityID]],COA!$A$2:$D$259,4,FALSE)</f>
        <v>A - Drilling - Other</v>
      </c>
    </row>
    <row r="35" spans="1:6" x14ac:dyDescent="0.25">
      <c r="A35">
        <v>17938</v>
      </c>
      <c r="B35" s="27">
        <v>42870.951608896255</v>
      </c>
      <c r="C35" t="s">
        <v>47</v>
      </c>
      <c r="D35" s="2">
        <v>1485</v>
      </c>
      <c r="E35" t="s">
        <v>46</v>
      </c>
      <c r="F35" t="str">
        <f>VLOOKUP(Table46[[#This Row],[activityID]],COA!$A$2:$D$259,4,FALSE)</f>
        <v>A - Drilling - Other</v>
      </c>
    </row>
    <row r="36" spans="1:6" x14ac:dyDescent="0.25">
      <c r="A36">
        <v>18173</v>
      </c>
      <c r="B36" s="27">
        <v>42806.851395368576</v>
      </c>
      <c r="C36" t="s">
        <v>48</v>
      </c>
      <c r="D36" s="2">
        <v>1557</v>
      </c>
      <c r="E36" t="s">
        <v>46</v>
      </c>
      <c r="F36" t="str">
        <f>VLOOKUP(Table46[[#This Row],[activityID]],COA!$A$2:$D$259,4,FALSE)</f>
        <v>A - Drilling - Other</v>
      </c>
    </row>
    <row r="37" spans="1:6" x14ac:dyDescent="0.25">
      <c r="A37">
        <v>17616</v>
      </c>
      <c r="B37" s="27">
        <v>42869.987372636795</v>
      </c>
      <c r="C37" t="s">
        <v>45</v>
      </c>
      <c r="D37" s="2">
        <v>740</v>
      </c>
      <c r="E37" t="s">
        <v>49</v>
      </c>
      <c r="F37" t="str">
        <f>VLOOKUP(Table46[[#This Row],[activityID]],COA!$A$2:$D$259,4,FALSE)</f>
        <v>A - Environmental - Environmental auditing</v>
      </c>
    </row>
    <row r="38" spans="1:6" x14ac:dyDescent="0.25">
      <c r="A38">
        <v>17921</v>
      </c>
      <c r="B38" s="27">
        <v>43160.371390104294</v>
      </c>
      <c r="C38" t="s">
        <v>45</v>
      </c>
      <c r="D38" s="2">
        <v>1961</v>
      </c>
      <c r="E38" t="s">
        <v>49</v>
      </c>
      <c r="F38" t="str">
        <f>VLOOKUP(Table46[[#This Row],[activityID]],COA!$A$2:$D$259,4,FALSE)</f>
        <v>A - Environmental - Environmental auditing</v>
      </c>
    </row>
    <row r="39" spans="1:6" x14ac:dyDescent="0.25">
      <c r="A39">
        <v>17115</v>
      </c>
      <c r="B39" s="27">
        <v>43063.763768911362</v>
      </c>
      <c r="C39" t="s">
        <v>51</v>
      </c>
      <c r="D39" s="2">
        <v>1018</v>
      </c>
      <c r="E39" t="s">
        <v>52</v>
      </c>
      <c r="F39" t="str">
        <f>VLOOKUP(Table46[[#This Row],[activityID]],COA!$A$2:$D$259,4,FALSE)</f>
        <v>A - Environmental - Environmental impact surveys</v>
      </c>
    </row>
    <row r="40" spans="1:6" x14ac:dyDescent="0.25">
      <c r="A40">
        <v>17244</v>
      </c>
      <c r="B40" s="27">
        <v>42886.425545930862</v>
      </c>
      <c r="C40" t="s">
        <v>29</v>
      </c>
      <c r="D40" s="2">
        <v>1559</v>
      </c>
      <c r="E40" t="s">
        <v>52</v>
      </c>
      <c r="F40" t="str">
        <f>VLOOKUP(Table46[[#This Row],[activityID]],COA!$A$2:$D$259,4,FALSE)</f>
        <v>A - Environmental - Environmental impact surveys</v>
      </c>
    </row>
    <row r="41" spans="1:6" x14ac:dyDescent="0.25">
      <c r="A41">
        <v>17373</v>
      </c>
      <c r="B41" s="27">
        <v>43060.092926740646</v>
      </c>
      <c r="C41" t="s">
        <v>54</v>
      </c>
      <c r="D41" s="2">
        <v>1065</v>
      </c>
      <c r="E41" t="s">
        <v>52</v>
      </c>
      <c r="F41" t="str">
        <f>VLOOKUP(Table46[[#This Row],[activityID]],COA!$A$2:$D$259,4,FALSE)</f>
        <v>A - Environmental - Environmental impact surveys</v>
      </c>
    </row>
    <row r="42" spans="1:6" x14ac:dyDescent="0.25">
      <c r="A42">
        <v>17464</v>
      </c>
      <c r="B42" s="27">
        <v>43384.134585618973</v>
      </c>
      <c r="C42" t="s">
        <v>55</v>
      </c>
      <c r="D42" s="2">
        <v>544</v>
      </c>
      <c r="E42" t="s">
        <v>52</v>
      </c>
      <c r="F42" t="str">
        <f>VLOOKUP(Table46[[#This Row],[activityID]],COA!$A$2:$D$259,4,FALSE)</f>
        <v>A - Environmental - Environmental impact surveys</v>
      </c>
    </row>
    <row r="43" spans="1:6" x14ac:dyDescent="0.25">
      <c r="A43">
        <v>17607</v>
      </c>
      <c r="B43" s="27">
        <v>42985.274726629257</v>
      </c>
      <c r="C43" t="s">
        <v>11</v>
      </c>
      <c r="D43" s="2">
        <v>702</v>
      </c>
      <c r="E43" t="s">
        <v>52</v>
      </c>
      <c r="F43" t="str">
        <f>VLOOKUP(Table46[[#This Row],[activityID]],COA!$A$2:$D$259,4,FALSE)</f>
        <v>A - Environmental - Environmental impact surveys</v>
      </c>
    </row>
    <row r="44" spans="1:6" x14ac:dyDescent="0.25">
      <c r="A44">
        <v>17738</v>
      </c>
      <c r="B44" s="27">
        <v>43421.38867020607</v>
      </c>
      <c r="C44" t="s">
        <v>15</v>
      </c>
      <c r="D44" s="2">
        <v>1556</v>
      </c>
      <c r="E44" t="s">
        <v>52</v>
      </c>
      <c r="F44" t="str">
        <f>VLOOKUP(Table46[[#This Row],[activityID]],COA!$A$2:$D$259,4,FALSE)</f>
        <v>A - Environmental - Environmental impact surveys</v>
      </c>
    </row>
    <row r="45" spans="1:6" x14ac:dyDescent="0.25">
      <c r="A45">
        <v>18014</v>
      </c>
      <c r="B45" s="27">
        <v>43118.93799996376</v>
      </c>
      <c r="C45" t="s">
        <v>14</v>
      </c>
      <c r="D45" s="2">
        <v>616</v>
      </c>
      <c r="E45" t="s">
        <v>52</v>
      </c>
      <c r="F45" t="str">
        <f>VLOOKUP(Table46[[#This Row],[activityID]],COA!$A$2:$D$259,4,FALSE)</f>
        <v>A - Environmental - Environmental impact surveys</v>
      </c>
    </row>
    <row r="46" spans="1:6" x14ac:dyDescent="0.25">
      <c r="A46">
        <v>18123</v>
      </c>
      <c r="B46" s="27">
        <v>43051.166944265366</v>
      </c>
      <c r="C46" t="s">
        <v>40</v>
      </c>
      <c r="D46" s="2">
        <v>735</v>
      </c>
      <c r="E46" t="s">
        <v>52</v>
      </c>
      <c r="F46" t="str">
        <f>VLOOKUP(Table46[[#This Row],[activityID]],COA!$A$2:$D$259,4,FALSE)</f>
        <v>A - Environmental - Environmental impact surveys</v>
      </c>
    </row>
    <row r="47" spans="1:6" x14ac:dyDescent="0.25">
      <c r="A47">
        <v>18169</v>
      </c>
      <c r="B47" s="27">
        <v>43203.671183347702</v>
      </c>
      <c r="C47" t="s">
        <v>56</v>
      </c>
      <c r="D47" s="2">
        <v>610</v>
      </c>
      <c r="E47" t="s">
        <v>52</v>
      </c>
      <c r="F47" t="str">
        <f>VLOOKUP(Table46[[#This Row],[activityID]],COA!$A$2:$D$259,4,FALSE)</f>
        <v>A - Environmental - Environmental impact surveys</v>
      </c>
    </row>
    <row r="48" spans="1:6" x14ac:dyDescent="0.25">
      <c r="A48">
        <v>17336</v>
      </c>
      <c r="B48" s="27">
        <v>42867.150515794754</v>
      </c>
      <c r="C48" t="s">
        <v>41</v>
      </c>
      <c r="D48" s="2">
        <v>419</v>
      </c>
      <c r="E48" t="s">
        <v>57</v>
      </c>
      <c r="F48" t="str">
        <f>VLOOKUP(Table46[[#This Row],[activityID]],COA!$A$2:$D$259,4,FALSE)</f>
        <v>A - Environmental - Environmental management</v>
      </c>
    </row>
    <row r="49" spans="1:6" x14ac:dyDescent="0.25">
      <c r="A49">
        <v>17646</v>
      </c>
      <c r="B49" s="27">
        <v>43257.924595117569</v>
      </c>
      <c r="C49" t="s">
        <v>59</v>
      </c>
      <c r="D49" s="2">
        <v>834</v>
      </c>
      <c r="E49" t="s">
        <v>57</v>
      </c>
      <c r="F49" t="str">
        <f>VLOOKUP(Table46[[#This Row],[activityID]],COA!$A$2:$D$259,4,FALSE)</f>
        <v>A - Environmental - Environmental management</v>
      </c>
    </row>
    <row r="50" spans="1:6" x14ac:dyDescent="0.25">
      <c r="A50">
        <v>17726</v>
      </c>
      <c r="B50" s="27">
        <v>42751.075649499893</v>
      </c>
      <c r="C50" t="s">
        <v>60</v>
      </c>
      <c r="D50" s="2">
        <v>566</v>
      </c>
      <c r="E50" t="s">
        <v>57</v>
      </c>
      <c r="F50" t="str">
        <f>VLOOKUP(Table46[[#This Row],[activityID]],COA!$A$2:$D$259,4,FALSE)</f>
        <v>A - Environmental - Environmental management</v>
      </c>
    </row>
    <row r="51" spans="1:6" x14ac:dyDescent="0.25">
      <c r="A51">
        <v>17788</v>
      </c>
      <c r="B51" s="27">
        <v>42940.620049715042</v>
      </c>
      <c r="C51" t="s">
        <v>61</v>
      </c>
      <c r="D51" s="2">
        <v>498</v>
      </c>
      <c r="E51" t="s">
        <v>57</v>
      </c>
      <c r="F51" t="str">
        <f>VLOOKUP(Table46[[#This Row],[activityID]],COA!$A$2:$D$259,4,FALSE)</f>
        <v>A - Environmental - Environmental management</v>
      </c>
    </row>
    <row r="52" spans="1:6" x14ac:dyDescent="0.25">
      <c r="A52">
        <v>18008</v>
      </c>
      <c r="B52" s="27">
        <v>43200.818835496902</v>
      </c>
      <c r="C52" t="s">
        <v>28</v>
      </c>
      <c r="D52" s="2">
        <v>1375</v>
      </c>
      <c r="E52" t="s">
        <v>57</v>
      </c>
      <c r="F52" t="str">
        <f>VLOOKUP(Table46[[#This Row],[activityID]],COA!$A$2:$D$259,4,FALSE)</f>
        <v>A - Environmental - Environmental management</v>
      </c>
    </row>
    <row r="53" spans="1:6" x14ac:dyDescent="0.25">
      <c r="A53">
        <v>17291</v>
      </c>
      <c r="B53" s="27">
        <v>42882.159406423569</v>
      </c>
      <c r="C53" t="s">
        <v>15</v>
      </c>
      <c r="D53" s="2">
        <v>485</v>
      </c>
      <c r="E53" t="s">
        <v>62</v>
      </c>
      <c r="F53" t="str">
        <f>VLOOKUP(Table46[[#This Row],[activityID]],COA!$A$2:$D$259,4,FALSE)</f>
        <v>A - Environmental - Fauna studies</v>
      </c>
    </row>
    <row r="54" spans="1:6" x14ac:dyDescent="0.25">
      <c r="A54">
        <v>17462</v>
      </c>
      <c r="B54" s="27">
        <v>42828.953903436661</v>
      </c>
      <c r="C54" t="s">
        <v>64</v>
      </c>
      <c r="D54" s="2">
        <v>847</v>
      </c>
      <c r="E54" t="s">
        <v>62</v>
      </c>
      <c r="F54" t="str">
        <f>VLOOKUP(Table46[[#This Row],[activityID]],COA!$A$2:$D$259,4,FALSE)</f>
        <v>A - Environmental - Fauna studies</v>
      </c>
    </row>
    <row r="55" spans="1:6" x14ac:dyDescent="0.25">
      <c r="A55">
        <v>18011</v>
      </c>
      <c r="B55" s="27">
        <v>43492.935949087143</v>
      </c>
      <c r="C55" t="s">
        <v>138</v>
      </c>
      <c r="D55" s="2">
        <v>1417</v>
      </c>
      <c r="E55" t="s">
        <v>62</v>
      </c>
      <c r="F55" t="str">
        <f>VLOOKUP(Table46[[#This Row],[activityID]],COA!$A$2:$D$259,4,FALSE)</f>
        <v>A - Environmental - Fauna studies</v>
      </c>
    </row>
    <row r="56" spans="1:6" x14ac:dyDescent="0.25">
      <c r="A56">
        <v>18142</v>
      </c>
      <c r="B56" s="27">
        <v>43261.905468225479</v>
      </c>
      <c r="C56" t="s">
        <v>59</v>
      </c>
      <c r="D56" s="2">
        <v>126</v>
      </c>
      <c r="E56" t="s">
        <v>62</v>
      </c>
      <c r="F56" t="str">
        <f>VLOOKUP(Table46[[#This Row],[activityID]],COA!$A$2:$D$259,4,FALSE)</f>
        <v>A - Environmental - Fauna studies</v>
      </c>
    </row>
    <row r="57" spans="1:6" x14ac:dyDescent="0.25">
      <c r="A57">
        <v>18156</v>
      </c>
      <c r="B57" s="27">
        <v>43597.821564912796</v>
      </c>
      <c r="C57" t="s">
        <v>103</v>
      </c>
      <c r="D57" s="2">
        <v>554</v>
      </c>
      <c r="E57" t="s">
        <v>62</v>
      </c>
      <c r="F57" t="str">
        <f>VLOOKUP(Table46[[#This Row],[activityID]],COA!$A$2:$D$259,4,FALSE)</f>
        <v>A - Environmental - Fauna studies</v>
      </c>
    </row>
    <row r="58" spans="1:6" x14ac:dyDescent="0.25">
      <c r="A58">
        <v>17133</v>
      </c>
      <c r="B58" s="27">
        <v>43080.189507246017</v>
      </c>
      <c r="C58" t="s">
        <v>19</v>
      </c>
      <c r="D58" s="2">
        <v>1294</v>
      </c>
      <c r="E58" t="s">
        <v>65</v>
      </c>
      <c r="F58" t="str">
        <f>VLOOKUP(Table46[[#This Row],[activityID]],COA!$A$2:$D$259,4,FALSE)</f>
        <v>A - Environmental - Flora studies</v>
      </c>
    </row>
    <row r="59" spans="1:6" x14ac:dyDescent="0.25">
      <c r="A59">
        <v>17150</v>
      </c>
      <c r="B59" s="27">
        <v>42860.503292322159</v>
      </c>
      <c r="C59" t="s">
        <v>20</v>
      </c>
      <c r="D59" s="2">
        <v>1389</v>
      </c>
      <c r="E59" t="s">
        <v>65</v>
      </c>
      <c r="F59" t="str">
        <f>VLOOKUP(Table46[[#This Row],[activityID]],COA!$A$2:$D$259,4,FALSE)</f>
        <v>A - Environmental - Flora studies</v>
      </c>
    </row>
    <row r="60" spans="1:6" x14ac:dyDescent="0.25">
      <c r="A60">
        <v>17139</v>
      </c>
      <c r="B60" s="27">
        <v>43074.484811544418</v>
      </c>
      <c r="C60" t="s">
        <v>67</v>
      </c>
      <c r="D60" s="2">
        <v>824</v>
      </c>
      <c r="E60" t="s">
        <v>68</v>
      </c>
      <c r="F60" t="str">
        <f>VLOOKUP(Table46[[#This Row],[activityID]],COA!$A$2:$D$259,4,FALSE)</f>
        <v>A - Environmental - Rehabilitation</v>
      </c>
    </row>
    <row r="61" spans="1:6" x14ac:dyDescent="0.25">
      <c r="A61">
        <v>17802</v>
      </c>
      <c r="B61" s="27">
        <v>43576.394865274429</v>
      </c>
      <c r="C61" t="s">
        <v>80</v>
      </c>
      <c r="D61" s="2">
        <v>326</v>
      </c>
      <c r="E61" t="s">
        <v>68</v>
      </c>
      <c r="F61" t="str">
        <f>VLOOKUP(Table46[[#This Row],[activityID]],COA!$A$2:$D$259,4,FALSE)</f>
        <v>A - Environmental - Rehabilitation</v>
      </c>
    </row>
    <row r="62" spans="1:6" x14ac:dyDescent="0.25">
      <c r="A62">
        <v>17159</v>
      </c>
      <c r="B62" s="27">
        <v>43389.445472478867</v>
      </c>
      <c r="C62" t="s">
        <v>70</v>
      </c>
      <c r="D62" s="2">
        <v>1304</v>
      </c>
      <c r="E62" t="s">
        <v>71</v>
      </c>
      <c r="F62" t="str">
        <f>VLOOKUP(Table46[[#This Row],[activityID]],COA!$A$2:$D$259,4,FALSE)</f>
        <v>A - Environmental - Other</v>
      </c>
    </row>
    <row r="63" spans="1:6" x14ac:dyDescent="0.25">
      <c r="A63">
        <v>17313</v>
      </c>
      <c r="B63" s="27">
        <v>43092.559973478317</v>
      </c>
      <c r="C63" t="s">
        <v>38</v>
      </c>
      <c r="D63" s="2">
        <v>1080</v>
      </c>
      <c r="E63" t="s">
        <v>71</v>
      </c>
      <c r="F63" t="str">
        <f>VLOOKUP(Table46[[#This Row],[activityID]],COA!$A$2:$D$259,4,FALSE)</f>
        <v>A - Environmental - Other</v>
      </c>
    </row>
    <row r="64" spans="1:6" x14ac:dyDescent="0.25">
      <c r="A64">
        <v>17418</v>
      </c>
      <c r="B64" s="27">
        <v>43361.154569864273</v>
      </c>
      <c r="C64" t="s">
        <v>48</v>
      </c>
      <c r="D64" s="2">
        <v>721</v>
      </c>
      <c r="E64" t="s">
        <v>71</v>
      </c>
      <c r="F64" t="str">
        <f>VLOOKUP(Table46[[#This Row],[activityID]],COA!$A$2:$D$259,4,FALSE)</f>
        <v>A - Environmental - Other</v>
      </c>
    </row>
    <row r="65" spans="1:6" x14ac:dyDescent="0.25">
      <c r="A65">
        <v>17491</v>
      </c>
      <c r="B65" s="27">
        <v>43521.465539693832</v>
      </c>
      <c r="C65" t="s">
        <v>20</v>
      </c>
      <c r="D65" s="2">
        <v>510</v>
      </c>
      <c r="E65" t="s">
        <v>71</v>
      </c>
      <c r="F65" t="str">
        <f>VLOOKUP(Table46[[#This Row],[activityID]],COA!$A$2:$D$259,4,FALSE)</f>
        <v>A - Environmental - Other</v>
      </c>
    </row>
    <row r="66" spans="1:6" x14ac:dyDescent="0.25">
      <c r="A66">
        <v>17790</v>
      </c>
      <c r="B66" s="27">
        <v>43357.793758630753</v>
      </c>
      <c r="C66" t="s">
        <v>73</v>
      </c>
      <c r="D66" s="2">
        <v>1106</v>
      </c>
      <c r="E66" t="s">
        <v>71</v>
      </c>
      <c r="F66" t="str">
        <f>VLOOKUP(Table46[[#This Row],[activityID]],COA!$A$2:$D$259,4,FALSE)</f>
        <v>A - Environmental - Other</v>
      </c>
    </row>
    <row r="67" spans="1:6" x14ac:dyDescent="0.25">
      <c r="A67">
        <v>17722</v>
      </c>
      <c r="B67" s="27">
        <v>42934.27042222023</v>
      </c>
      <c r="C67" t="s">
        <v>55</v>
      </c>
      <c r="D67" s="2">
        <v>1264</v>
      </c>
      <c r="E67" t="s">
        <v>74</v>
      </c>
      <c r="F67" t="str">
        <f>VLOOKUP(Table46[[#This Row],[activityID]],COA!$A$2:$D$259,4,FALSE)</f>
        <v>A - Geochemistry - Assays</v>
      </c>
    </row>
    <row r="68" spans="1:6" x14ac:dyDescent="0.25">
      <c r="A68">
        <v>17837</v>
      </c>
      <c r="B68" s="27">
        <v>42868.179772138596</v>
      </c>
      <c r="C68" t="s">
        <v>16</v>
      </c>
      <c r="D68" s="2">
        <v>1190</v>
      </c>
      <c r="E68" t="s">
        <v>74</v>
      </c>
      <c r="F68" t="str">
        <f>VLOOKUP(Table46[[#This Row],[activityID]],COA!$A$2:$D$259,4,FALSE)</f>
        <v>A - Geochemistry - Assays</v>
      </c>
    </row>
    <row r="69" spans="1:6" x14ac:dyDescent="0.25">
      <c r="A69">
        <v>18111</v>
      </c>
      <c r="B69" s="27">
        <v>42972.609615087509</v>
      </c>
      <c r="C69" t="s">
        <v>39</v>
      </c>
      <c r="D69" s="2">
        <v>962</v>
      </c>
      <c r="E69" t="s">
        <v>76</v>
      </c>
      <c r="F69" t="str">
        <f>VLOOKUP(Table46[[#This Row],[activityID]],COA!$A$2:$D$259,4,FALSE)</f>
        <v>A - Geochemistry - Bulk sampling</v>
      </c>
    </row>
    <row r="70" spans="1:6" x14ac:dyDescent="0.25">
      <c r="A70">
        <v>17475</v>
      </c>
      <c r="B70" s="27">
        <v>43138.736879110336</v>
      </c>
      <c r="C70" t="s">
        <v>73</v>
      </c>
      <c r="D70" s="2">
        <v>520</v>
      </c>
      <c r="E70" t="s">
        <v>78</v>
      </c>
      <c r="F70" t="str">
        <f>VLOOKUP(Table46[[#This Row],[activityID]],COA!$A$2:$D$259,4,FALSE)</f>
        <v>A - Geochemistry - Core sampling</v>
      </c>
    </row>
    <row r="71" spans="1:6" x14ac:dyDescent="0.25">
      <c r="A71">
        <v>17516</v>
      </c>
      <c r="B71" s="27">
        <v>42932.407075166702</v>
      </c>
      <c r="C71" t="s">
        <v>20</v>
      </c>
      <c r="D71" s="2">
        <v>1330</v>
      </c>
      <c r="E71" t="s">
        <v>78</v>
      </c>
      <c r="F71" t="str">
        <f>VLOOKUP(Table46[[#This Row],[activityID]],COA!$A$2:$D$259,4,FALSE)</f>
        <v>A - Geochemistry - Core sampling</v>
      </c>
    </row>
    <row r="72" spans="1:6" x14ac:dyDescent="0.25">
      <c r="A72">
        <v>17920</v>
      </c>
      <c r="B72" s="27">
        <v>42935.200515031815</v>
      </c>
      <c r="C72" t="s">
        <v>32</v>
      </c>
      <c r="D72" s="2">
        <v>1281</v>
      </c>
      <c r="E72" t="s">
        <v>78</v>
      </c>
      <c r="F72" t="str">
        <f>VLOOKUP(Table46[[#This Row],[activityID]],COA!$A$2:$D$259,4,FALSE)</f>
        <v>A - Geochemistry - Core sampling</v>
      </c>
    </row>
    <row r="73" spans="1:6" x14ac:dyDescent="0.25">
      <c r="A73">
        <v>18073</v>
      </c>
      <c r="B73" s="27">
        <v>43112.2813975811</v>
      </c>
      <c r="C73" t="s">
        <v>80</v>
      </c>
      <c r="D73" s="2">
        <v>1414</v>
      </c>
      <c r="E73" t="s">
        <v>78</v>
      </c>
      <c r="F73" t="str">
        <f>VLOOKUP(Table46[[#This Row],[activityID]],COA!$A$2:$D$259,4,FALSE)</f>
        <v>A - Geochemistry - Core sampling</v>
      </c>
    </row>
    <row r="74" spans="1:6" x14ac:dyDescent="0.25">
      <c r="A74">
        <v>17875</v>
      </c>
      <c r="B74" s="27">
        <v>42778.355737447739</v>
      </c>
      <c r="C74" t="s">
        <v>40</v>
      </c>
      <c r="D74" s="2">
        <v>1132</v>
      </c>
      <c r="E74" t="s">
        <v>81</v>
      </c>
      <c r="F74" t="str">
        <f>VLOOKUP(Table46[[#This Row],[activityID]],COA!$A$2:$D$259,4,FALSE)</f>
        <v>A - Geochemistry - Deflation lag sampling</v>
      </c>
    </row>
    <row r="75" spans="1:6" x14ac:dyDescent="0.25">
      <c r="A75">
        <v>17999</v>
      </c>
      <c r="B75" s="27">
        <v>43535.076129674911</v>
      </c>
      <c r="C75" t="s">
        <v>28</v>
      </c>
      <c r="D75" s="2">
        <v>651</v>
      </c>
      <c r="E75" t="s">
        <v>81</v>
      </c>
      <c r="F75" t="str">
        <f>VLOOKUP(Table46[[#This Row],[activityID]],COA!$A$2:$D$259,4,FALSE)</f>
        <v>A - Geochemistry - Deflation lag sampling</v>
      </c>
    </row>
    <row r="76" spans="1:6" x14ac:dyDescent="0.25">
      <c r="A76">
        <v>17456</v>
      </c>
      <c r="B76" s="27">
        <v>42761.365683794022</v>
      </c>
      <c r="C76" t="s">
        <v>83</v>
      </c>
      <c r="D76" s="2">
        <v>1562</v>
      </c>
      <c r="E76" t="s">
        <v>84</v>
      </c>
      <c r="F76" t="str">
        <f>VLOOKUP(Table46[[#This Row],[activityID]],COA!$A$2:$D$259,4,FALSE)</f>
        <v>A - Geochemistry - Drill assays</v>
      </c>
    </row>
    <row r="77" spans="1:6" x14ac:dyDescent="0.25">
      <c r="A77">
        <v>17163</v>
      </c>
      <c r="B77" s="27">
        <v>42859.0801217556</v>
      </c>
      <c r="C77" t="s">
        <v>67</v>
      </c>
      <c r="D77" s="2">
        <v>1377</v>
      </c>
      <c r="E77" t="s">
        <v>86</v>
      </c>
      <c r="F77" t="str">
        <f>VLOOKUP(Table46[[#This Row],[activityID]],COA!$A$2:$D$259,4,FALSE)</f>
        <v>A - Geochemistry - Electron microprobes</v>
      </c>
    </row>
    <row r="78" spans="1:6" x14ac:dyDescent="0.25">
      <c r="A78">
        <v>17295</v>
      </c>
      <c r="B78" s="27">
        <v>43236.562915563583</v>
      </c>
      <c r="C78" t="s">
        <v>47</v>
      </c>
      <c r="D78" s="2">
        <v>633</v>
      </c>
      <c r="E78" t="s">
        <v>86</v>
      </c>
      <c r="F78" t="str">
        <f>VLOOKUP(Table46[[#This Row],[activityID]],COA!$A$2:$D$259,4,FALSE)</f>
        <v>A - Geochemistry - Electron microprobes</v>
      </c>
    </row>
    <row r="79" spans="1:6" x14ac:dyDescent="0.25">
      <c r="A79">
        <v>17455</v>
      </c>
      <c r="B79" s="27">
        <v>42968.551181554794</v>
      </c>
      <c r="C79" t="s">
        <v>88</v>
      </c>
      <c r="D79" s="2">
        <v>1570</v>
      </c>
      <c r="E79" t="s">
        <v>86</v>
      </c>
      <c r="F79" t="str">
        <f>VLOOKUP(Table46[[#This Row],[activityID]],COA!$A$2:$D$259,4,FALSE)</f>
        <v>A - Geochemistry - Electron microprobes</v>
      </c>
    </row>
    <row r="80" spans="1:6" x14ac:dyDescent="0.25">
      <c r="A80">
        <v>17534</v>
      </c>
      <c r="B80" s="27">
        <v>43382.640072107315</v>
      </c>
      <c r="C80" t="s">
        <v>39</v>
      </c>
      <c r="D80" s="2">
        <v>1704</v>
      </c>
      <c r="E80" t="s">
        <v>86</v>
      </c>
      <c r="F80" t="str">
        <f>VLOOKUP(Table46[[#This Row],[activityID]],COA!$A$2:$D$259,4,FALSE)</f>
        <v>A - Geochemistry - Electron microprobes</v>
      </c>
    </row>
    <row r="81" spans="1:6" x14ac:dyDescent="0.25">
      <c r="A81">
        <v>17544</v>
      </c>
      <c r="B81" s="27">
        <v>43474.271601915359</v>
      </c>
      <c r="C81" t="s">
        <v>166</v>
      </c>
      <c r="D81" s="2">
        <v>781</v>
      </c>
      <c r="E81" t="s">
        <v>86</v>
      </c>
      <c r="F81" t="str">
        <f>VLOOKUP(Table46[[#This Row],[activityID]],COA!$A$2:$D$259,4,FALSE)</f>
        <v>A - Geochemistry - Electron microprobes</v>
      </c>
    </row>
    <row r="82" spans="1:6" x14ac:dyDescent="0.25">
      <c r="A82">
        <v>17613</v>
      </c>
      <c r="B82" s="27">
        <v>43035.032479047775</v>
      </c>
      <c r="C82" t="s">
        <v>89</v>
      </c>
      <c r="D82" s="2">
        <v>453</v>
      </c>
      <c r="E82" t="s">
        <v>86</v>
      </c>
      <c r="F82" t="str">
        <f>VLOOKUP(Table46[[#This Row],[activityID]],COA!$A$2:$D$259,4,FALSE)</f>
        <v>A - Geochemistry - Electron microprobes</v>
      </c>
    </row>
    <row r="83" spans="1:6" x14ac:dyDescent="0.25">
      <c r="A83">
        <v>17805</v>
      </c>
      <c r="B83" s="27">
        <v>43263.350136518478</v>
      </c>
      <c r="C83" t="s">
        <v>90</v>
      </c>
      <c r="D83" s="2">
        <v>264</v>
      </c>
      <c r="E83" t="s">
        <v>86</v>
      </c>
      <c r="F83" t="str">
        <f>VLOOKUP(Table46[[#This Row],[activityID]],COA!$A$2:$D$259,4,FALSE)</f>
        <v>A - Geochemistry - Electron microprobes</v>
      </c>
    </row>
    <row r="84" spans="1:6" x14ac:dyDescent="0.25">
      <c r="A84">
        <v>17175</v>
      </c>
      <c r="B84" s="27">
        <v>42891.249572515488</v>
      </c>
      <c r="C84" t="s">
        <v>64</v>
      </c>
      <c r="D84" s="2">
        <v>596</v>
      </c>
      <c r="E84" t="s">
        <v>91</v>
      </c>
      <c r="F84" t="str">
        <f>VLOOKUP(Table46[[#This Row],[activityID]],COA!$A$2:$D$259,4,FALSE)</f>
        <v>A - Geochemistry - Ground water sampling</v>
      </c>
    </row>
    <row r="85" spans="1:6" x14ac:dyDescent="0.25">
      <c r="A85">
        <v>17795</v>
      </c>
      <c r="B85" s="27">
        <v>43116.581575155258</v>
      </c>
      <c r="C85" t="s">
        <v>93</v>
      </c>
      <c r="D85" s="2">
        <v>1687</v>
      </c>
      <c r="E85" t="s">
        <v>91</v>
      </c>
      <c r="F85" t="str">
        <f>VLOOKUP(Table46[[#This Row],[activityID]],COA!$A$2:$D$259,4,FALSE)</f>
        <v>A - Geochemistry - Ground water sampling</v>
      </c>
    </row>
    <row r="86" spans="1:6" x14ac:dyDescent="0.25">
      <c r="A86">
        <v>17153</v>
      </c>
      <c r="B86" s="27">
        <v>43511.807791471481</v>
      </c>
      <c r="C86" t="s">
        <v>127</v>
      </c>
      <c r="D86" s="2">
        <v>675</v>
      </c>
      <c r="E86" t="s">
        <v>94</v>
      </c>
      <c r="F86" t="str">
        <f>VLOOKUP(Table46[[#This Row],[activityID]],COA!$A$2:$D$259,4,FALSE)</f>
        <v>A - Geochemistry - Infrared spectroscopy</v>
      </c>
    </row>
    <row r="87" spans="1:6" x14ac:dyDescent="0.25">
      <c r="A87">
        <v>17612</v>
      </c>
      <c r="B87" s="27">
        <v>43036.449326753616</v>
      </c>
      <c r="C87" t="s">
        <v>47</v>
      </c>
      <c r="D87" s="2">
        <v>663</v>
      </c>
      <c r="E87" t="s">
        <v>94</v>
      </c>
      <c r="F87" t="str">
        <f>VLOOKUP(Table46[[#This Row],[activityID]],COA!$A$2:$D$259,4,FALSE)</f>
        <v>A - Geochemistry - Infrared spectroscopy</v>
      </c>
    </row>
    <row r="88" spans="1:6" x14ac:dyDescent="0.25">
      <c r="A88">
        <v>17396</v>
      </c>
      <c r="B88" s="27">
        <v>43222.043835878372</v>
      </c>
      <c r="C88" t="s">
        <v>32</v>
      </c>
      <c r="D88" s="2">
        <v>2131</v>
      </c>
      <c r="E88" t="s">
        <v>96</v>
      </c>
      <c r="F88" t="str">
        <f>VLOOKUP(Table46[[#This Row],[activityID]],COA!$A$2:$D$259,4,FALSE)</f>
        <v>A - Geochemistry - Microdiamond analysis</v>
      </c>
    </row>
    <row r="89" spans="1:6" x14ac:dyDescent="0.25">
      <c r="A89">
        <v>17443</v>
      </c>
      <c r="B89" s="27">
        <v>42790.028581380844</v>
      </c>
      <c r="C89" t="s">
        <v>98</v>
      </c>
      <c r="D89" s="2">
        <v>1140</v>
      </c>
      <c r="E89" t="s">
        <v>96</v>
      </c>
      <c r="F89" t="str">
        <f>VLOOKUP(Table46[[#This Row],[activityID]],COA!$A$2:$D$259,4,FALSE)</f>
        <v>A - Geochemistry - Microdiamond analysis</v>
      </c>
    </row>
    <row r="90" spans="1:6" x14ac:dyDescent="0.25">
      <c r="A90">
        <v>17477</v>
      </c>
      <c r="B90" s="27">
        <v>43157.06622004509</v>
      </c>
      <c r="C90" t="s">
        <v>25</v>
      </c>
      <c r="D90" s="2">
        <v>1201</v>
      </c>
      <c r="E90" t="s">
        <v>96</v>
      </c>
      <c r="F90" t="str">
        <f>VLOOKUP(Table46[[#This Row],[activityID]],COA!$A$2:$D$259,4,FALSE)</f>
        <v>A - Geochemistry - Microdiamond analysis</v>
      </c>
    </row>
    <row r="91" spans="1:6" x14ac:dyDescent="0.25">
      <c r="A91">
        <v>17615</v>
      </c>
      <c r="B91" s="27">
        <v>42770.465228796005</v>
      </c>
      <c r="C91" t="s">
        <v>39</v>
      </c>
      <c r="D91" s="2">
        <v>-154</v>
      </c>
      <c r="E91" t="s">
        <v>96</v>
      </c>
      <c r="F91" t="str">
        <f>VLOOKUP(Table46[[#This Row],[activityID]],COA!$A$2:$D$259,4,FALSE)</f>
        <v>A - Geochemistry - Microdiamond analysis</v>
      </c>
    </row>
    <row r="92" spans="1:6" x14ac:dyDescent="0.25">
      <c r="A92">
        <v>17623</v>
      </c>
      <c r="B92" s="27">
        <v>43549.778045415878</v>
      </c>
      <c r="C92" t="s">
        <v>61</v>
      </c>
      <c r="D92" s="2">
        <v>-251</v>
      </c>
      <c r="E92" t="s">
        <v>96</v>
      </c>
      <c r="F92" t="str">
        <f>VLOOKUP(Table46[[#This Row],[activityID]],COA!$A$2:$D$259,4,FALSE)</f>
        <v>A - Geochemistry - Microdiamond analysis</v>
      </c>
    </row>
    <row r="93" spans="1:6" x14ac:dyDescent="0.25">
      <c r="A93">
        <v>17680</v>
      </c>
      <c r="B93" s="27">
        <v>43148.766516923904</v>
      </c>
      <c r="C93" t="s">
        <v>99</v>
      </c>
      <c r="D93" s="2">
        <v>820</v>
      </c>
      <c r="E93" t="s">
        <v>96</v>
      </c>
      <c r="F93" t="str">
        <f>VLOOKUP(Table46[[#This Row],[activityID]],COA!$A$2:$D$259,4,FALSE)</f>
        <v>A - Geochemistry - Microdiamond analysis</v>
      </c>
    </row>
    <row r="94" spans="1:6" x14ac:dyDescent="0.25">
      <c r="A94">
        <v>17771</v>
      </c>
      <c r="B94" s="27">
        <v>43502.646177053452</v>
      </c>
      <c r="C94" t="s">
        <v>38</v>
      </c>
      <c r="D94" s="2">
        <v>206</v>
      </c>
      <c r="E94" t="s">
        <v>96</v>
      </c>
      <c r="F94" t="str">
        <f>VLOOKUP(Table46[[#This Row],[activityID]],COA!$A$2:$D$259,4,FALSE)</f>
        <v>A - Geochemistry - Microdiamond analysis</v>
      </c>
    </row>
    <row r="95" spans="1:6" x14ac:dyDescent="0.25">
      <c r="A95">
        <v>18099</v>
      </c>
      <c r="B95" s="27">
        <v>43015.788430929184</v>
      </c>
      <c r="C95" t="s">
        <v>100</v>
      </c>
      <c r="D95" s="2">
        <v>1140</v>
      </c>
      <c r="E95" t="s">
        <v>96</v>
      </c>
      <c r="F95" t="str">
        <f>VLOOKUP(Table46[[#This Row],[activityID]],COA!$A$2:$D$259,4,FALSE)</f>
        <v>A - Geochemistry - Microdiamond analysis</v>
      </c>
    </row>
    <row r="96" spans="1:6" x14ac:dyDescent="0.25">
      <c r="A96">
        <v>17088</v>
      </c>
      <c r="B96" s="27">
        <v>42851.388045549393</v>
      </c>
      <c r="C96" t="s">
        <v>55</v>
      </c>
      <c r="D96" s="2">
        <v>1131</v>
      </c>
      <c r="E96" t="s">
        <v>101</v>
      </c>
      <c r="F96" t="str">
        <f>VLOOKUP(Table46[[#This Row],[activityID]],COA!$A$2:$D$259,4,FALSE)</f>
        <v>A - Geochemistry - Rock chip sampling</v>
      </c>
    </row>
    <row r="97" spans="1:6" x14ac:dyDescent="0.25">
      <c r="A97">
        <v>17420</v>
      </c>
      <c r="B97" s="27">
        <v>43209.071854829788</v>
      </c>
      <c r="C97" t="s">
        <v>103</v>
      </c>
      <c r="D97" s="2">
        <v>953</v>
      </c>
      <c r="E97" t="s">
        <v>101</v>
      </c>
      <c r="F97" t="str">
        <f>VLOOKUP(Table46[[#This Row],[activityID]],COA!$A$2:$D$259,4,FALSE)</f>
        <v>A - Geochemistry - Rock chip sampling</v>
      </c>
    </row>
    <row r="98" spans="1:6" x14ac:dyDescent="0.25">
      <c r="A98">
        <v>17434</v>
      </c>
      <c r="B98" s="27">
        <v>43029.234731912613</v>
      </c>
      <c r="C98" t="s">
        <v>48</v>
      </c>
      <c r="D98" s="2">
        <v>969</v>
      </c>
      <c r="E98" t="s">
        <v>101</v>
      </c>
      <c r="F98" t="str">
        <f>VLOOKUP(Table46[[#This Row],[activityID]],COA!$A$2:$D$259,4,FALSE)</f>
        <v>A - Geochemistry - Rock chip sampling</v>
      </c>
    </row>
    <row r="99" spans="1:6" x14ac:dyDescent="0.25">
      <c r="A99">
        <v>17641</v>
      </c>
      <c r="B99" s="27">
        <v>42899.905779600143</v>
      </c>
      <c r="C99" t="s">
        <v>67</v>
      </c>
      <c r="D99" s="2">
        <v>57</v>
      </c>
      <c r="E99" t="s">
        <v>101</v>
      </c>
      <c r="F99" t="str">
        <f>VLOOKUP(Table46[[#This Row],[activityID]],COA!$A$2:$D$259,4,FALSE)</f>
        <v>A - Geochemistry - Rock chip sampling</v>
      </c>
    </row>
    <row r="100" spans="1:6" x14ac:dyDescent="0.25">
      <c r="A100">
        <v>17689</v>
      </c>
      <c r="B100" s="27">
        <v>42838.230067014694</v>
      </c>
      <c r="C100" t="s">
        <v>51</v>
      </c>
      <c r="D100" s="2">
        <v>1455</v>
      </c>
      <c r="E100" t="s">
        <v>101</v>
      </c>
      <c r="F100" t="str">
        <f>VLOOKUP(Table46[[#This Row],[activityID]],COA!$A$2:$D$259,4,FALSE)</f>
        <v>A - Geochemistry - Rock chip sampling</v>
      </c>
    </row>
    <row r="101" spans="1:6" x14ac:dyDescent="0.25">
      <c r="A101">
        <v>17266</v>
      </c>
      <c r="B101" s="27">
        <v>43458.782068490982</v>
      </c>
      <c r="C101" t="s">
        <v>28</v>
      </c>
      <c r="D101" s="2">
        <v>1263</v>
      </c>
      <c r="E101" t="s">
        <v>104</v>
      </c>
      <c r="F101" t="str">
        <f>VLOOKUP(Table46[[#This Row],[activityID]],COA!$A$2:$D$259,4,FALSE)</f>
        <v>A - Geochemistry - Soil sampling</v>
      </c>
    </row>
    <row r="102" spans="1:6" x14ac:dyDescent="0.25">
      <c r="A102">
        <v>17382</v>
      </c>
      <c r="B102" s="27">
        <v>43104.983024835587</v>
      </c>
      <c r="C102" t="s">
        <v>55</v>
      </c>
      <c r="D102" s="2">
        <v>348</v>
      </c>
      <c r="E102" t="s">
        <v>104</v>
      </c>
      <c r="F102" t="str">
        <f>VLOOKUP(Table46[[#This Row],[activityID]],COA!$A$2:$D$259,4,FALSE)</f>
        <v>A - Geochemistry - Soil sampling</v>
      </c>
    </row>
    <row r="103" spans="1:6" x14ac:dyDescent="0.25">
      <c r="A103">
        <v>17570</v>
      </c>
      <c r="B103" s="27">
        <v>42747.770479440689</v>
      </c>
      <c r="C103" t="s">
        <v>21</v>
      </c>
      <c r="D103" s="2">
        <v>806</v>
      </c>
      <c r="E103" t="s">
        <v>104</v>
      </c>
      <c r="F103" t="str">
        <f>VLOOKUP(Table46[[#This Row],[activityID]],COA!$A$2:$D$259,4,FALSE)</f>
        <v>A - Geochemistry - Soil sampling</v>
      </c>
    </row>
    <row r="104" spans="1:6" x14ac:dyDescent="0.25">
      <c r="A104">
        <v>17654</v>
      </c>
      <c r="B104" s="27">
        <v>42931.610183954239</v>
      </c>
      <c r="C104" t="s">
        <v>54</v>
      </c>
      <c r="D104" s="2">
        <v>1268</v>
      </c>
      <c r="E104" t="s">
        <v>104</v>
      </c>
      <c r="F104" t="str">
        <f>VLOOKUP(Table46[[#This Row],[activityID]],COA!$A$2:$D$259,4,FALSE)</f>
        <v>A - Geochemistry - Soil sampling</v>
      </c>
    </row>
    <row r="105" spans="1:6" x14ac:dyDescent="0.25">
      <c r="A105">
        <v>17184</v>
      </c>
      <c r="B105" s="27">
        <v>43531.994261980057</v>
      </c>
      <c r="C105" t="s">
        <v>35</v>
      </c>
      <c r="D105" s="2">
        <v>17</v>
      </c>
      <c r="E105" t="s">
        <v>106</v>
      </c>
      <c r="F105" t="str">
        <f>VLOOKUP(Table46[[#This Row],[activityID]],COA!$A$2:$D$259,4,FALSE)</f>
        <v>A - Geochemistry - Stream sediment sampling</v>
      </c>
    </row>
    <row r="106" spans="1:6" x14ac:dyDescent="0.25">
      <c r="A106">
        <v>17193</v>
      </c>
      <c r="B106" s="27">
        <v>43448.352404356003</v>
      </c>
      <c r="C106" t="s">
        <v>15</v>
      </c>
      <c r="D106" s="2">
        <v>1981</v>
      </c>
      <c r="E106" t="s">
        <v>106</v>
      </c>
      <c r="F106" t="str">
        <f>VLOOKUP(Table46[[#This Row],[activityID]],COA!$A$2:$D$259,4,FALSE)</f>
        <v>A - Geochemistry - Stream sediment sampling</v>
      </c>
    </row>
    <row r="107" spans="1:6" x14ac:dyDescent="0.25">
      <c r="A107">
        <v>17361</v>
      </c>
      <c r="B107" s="27">
        <v>42745.677717924118</v>
      </c>
      <c r="C107" t="s">
        <v>38</v>
      </c>
      <c r="D107" s="2">
        <v>2004</v>
      </c>
      <c r="E107" t="s">
        <v>106</v>
      </c>
      <c r="F107" t="str">
        <f>VLOOKUP(Table46[[#This Row],[activityID]],COA!$A$2:$D$259,4,FALSE)</f>
        <v>A - Geochemistry - Stream sediment sampling</v>
      </c>
    </row>
    <row r="108" spans="1:6" x14ac:dyDescent="0.25">
      <c r="A108">
        <v>17413</v>
      </c>
      <c r="B108" s="27">
        <v>42873.053433179855</v>
      </c>
      <c r="C108" t="s">
        <v>24</v>
      </c>
      <c r="D108" s="2">
        <v>869</v>
      </c>
      <c r="E108" t="s">
        <v>106</v>
      </c>
      <c r="F108" t="str">
        <f>VLOOKUP(Table46[[#This Row],[activityID]],COA!$A$2:$D$259,4,FALSE)</f>
        <v>A - Geochemistry - Stream sediment sampling</v>
      </c>
    </row>
    <row r="109" spans="1:6" x14ac:dyDescent="0.25">
      <c r="A109">
        <v>17728</v>
      </c>
      <c r="B109" s="27">
        <v>42885.312300920486</v>
      </c>
      <c r="C109" t="s">
        <v>108</v>
      </c>
      <c r="D109" s="2">
        <v>1356</v>
      </c>
      <c r="E109" t="s">
        <v>106</v>
      </c>
      <c r="F109" t="str">
        <f>VLOOKUP(Table46[[#This Row],[activityID]],COA!$A$2:$D$259,4,FALSE)</f>
        <v>A - Geochemistry - Stream sediment sampling</v>
      </c>
    </row>
    <row r="110" spans="1:6" x14ac:dyDescent="0.25">
      <c r="A110">
        <v>18029</v>
      </c>
      <c r="B110" s="27">
        <v>43422.817742109299</v>
      </c>
      <c r="C110" t="s">
        <v>32</v>
      </c>
      <c r="D110" s="2">
        <v>1249</v>
      </c>
      <c r="E110" t="s">
        <v>106</v>
      </c>
      <c r="F110" t="str">
        <f>VLOOKUP(Table46[[#This Row],[activityID]],COA!$A$2:$D$259,4,FALSE)</f>
        <v>A - Geochemistry - Stream sediment sampling</v>
      </c>
    </row>
    <row r="111" spans="1:6" x14ac:dyDescent="0.25">
      <c r="A111">
        <v>17195</v>
      </c>
      <c r="B111" s="27">
        <v>43163.976896047592</v>
      </c>
      <c r="C111" t="s">
        <v>99</v>
      </c>
      <c r="D111" s="2">
        <v>298</v>
      </c>
      <c r="E111" t="s">
        <v>109</v>
      </c>
      <c r="F111" t="str">
        <f>VLOOKUP(Table46[[#This Row],[activityID]],COA!$A$2:$D$259,4,FALSE)</f>
        <v>A - Geochemistry - Water sampling</v>
      </c>
    </row>
    <row r="112" spans="1:6" x14ac:dyDescent="0.25">
      <c r="A112">
        <v>17273</v>
      </c>
      <c r="B112" s="27">
        <v>42952.119120359421</v>
      </c>
      <c r="C112" t="s">
        <v>54</v>
      </c>
      <c r="D112" s="2">
        <v>492</v>
      </c>
      <c r="E112" t="s">
        <v>109</v>
      </c>
      <c r="F112" t="str">
        <f>VLOOKUP(Table46[[#This Row],[activityID]],COA!$A$2:$D$259,4,FALSE)</f>
        <v>A - Geochemistry - Water sampling</v>
      </c>
    </row>
    <row r="113" spans="1:6" x14ac:dyDescent="0.25">
      <c r="A113">
        <v>17404</v>
      </c>
      <c r="B113" s="27">
        <v>42790.341668367386</v>
      </c>
      <c r="C113" t="s">
        <v>14</v>
      </c>
      <c r="D113" s="2">
        <v>1850</v>
      </c>
      <c r="E113" t="s">
        <v>109</v>
      </c>
      <c r="F113" t="str">
        <f>VLOOKUP(Table46[[#This Row],[activityID]],COA!$A$2:$D$259,4,FALSE)</f>
        <v>A - Geochemistry - Water sampling</v>
      </c>
    </row>
    <row r="114" spans="1:6" x14ac:dyDescent="0.25">
      <c r="A114">
        <v>17971</v>
      </c>
      <c r="B114" s="27">
        <v>42829.548990011215</v>
      </c>
      <c r="C114" t="s">
        <v>10</v>
      </c>
      <c r="D114" s="2">
        <v>908</v>
      </c>
      <c r="E114" t="s">
        <v>109</v>
      </c>
      <c r="F114" t="str">
        <f>VLOOKUP(Table46[[#This Row],[activityID]],COA!$A$2:$D$259,4,FALSE)</f>
        <v>A - Geochemistry - Water sampling</v>
      </c>
    </row>
    <row r="115" spans="1:6" x14ac:dyDescent="0.25">
      <c r="A115">
        <v>18124</v>
      </c>
      <c r="B115" s="27">
        <v>43538.393418550491</v>
      </c>
      <c r="C115" t="s">
        <v>88</v>
      </c>
      <c r="D115" s="2">
        <v>1364</v>
      </c>
      <c r="E115" t="s">
        <v>109</v>
      </c>
      <c r="F115" t="str">
        <f>VLOOKUP(Table46[[#This Row],[activityID]],COA!$A$2:$D$259,4,FALSE)</f>
        <v>A - Geochemistry - Water sampling</v>
      </c>
    </row>
    <row r="116" spans="1:6" x14ac:dyDescent="0.25">
      <c r="A116">
        <v>17213</v>
      </c>
      <c r="B116" s="27">
        <v>43163.05607676506</v>
      </c>
      <c r="C116" t="s">
        <v>111</v>
      </c>
      <c r="D116" s="2">
        <v>924</v>
      </c>
      <c r="E116" t="s">
        <v>112</v>
      </c>
      <c r="F116" t="str">
        <f>VLOOKUP(Table46[[#This Row],[activityID]],COA!$A$2:$D$259,4,FALSE)</f>
        <v>A - Geochemistry - Whole rock assays</v>
      </c>
    </row>
    <row r="117" spans="1:6" x14ac:dyDescent="0.25">
      <c r="A117">
        <v>17263</v>
      </c>
      <c r="B117" s="27">
        <v>43183.636356115341</v>
      </c>
      <c r="C117" t="s">
        <v>32</v>
      </c>
      <c r="D117" s="2">
        <v>976</v>
      </c>
      <c r="E117" t="s">
        <v>112</v>
      </c>
      <c r="F117" t="str">
        <f>VLOOKUP(Table46[[#This Row],[activityID]],COA!$A$2:$D$259,4,FALSE)</f>
        <v>A - Geochemistry - Whole rock assays</v>
      </c>
    </row>
    <row r="118" spans="1:6" x14ac:dyDescent="0.25">
      <c r="A118">
        <v>17532</v>
      </c>
      <c r="B118" s="27">
        <v>43342.288628816605</v>
      </c>
      <c r="C118" t="s">
        <v>114</v>
      </c>
      <c r="D118" s="2">
        <v>1144</v>
      </c>
      <c r="E118" t="s">
        <v>112</v>
      </c>
      <c r="F118" t="str">
        <f>VLOOKUP(Table46[[#This Row],[activityID]],COA!$A$2:$D$259,4,FALSE)</f>
        <v>A - Geochemistry - Whole rock assays</v>
      </c>
    </row>
    <row r="119" spans="1:6" x14ac:dyDescent="0.25">
      <c r="A119">
        <v>17573</v>
      </c>
      <c r="B119" s="27">
        <v>43005.981884717941</v>
      </c>
      <c r="C119" t="s">
        <v>48</v>
      </c>
      <c r="D119" s="2">
        <v>907</v>
      </c>
      <c r="E119" t="s">
        <v>112</v>
      </c>
      <c r="F119" t="str">
        <f>VLOOKUP(Table46[[#This Row],[activityID]],COA!$A$2:$D$259,4,FALSE)</f>
        <v>A - Geochemistry - Whole rock assays</v>
      </c>
    </row>
    <row r="120" spans="1:6" x14ac:dyDescent="0.25">
      <c r="A120">
        <v>17393</v>
      </c>
      <c r="B120" s="27">
        <v>42821.103544950485</v>
      </c>
      <c r="C120" t="s">
        <v>59</v>
      </c>
      <c r="D120" s="2">
        <v>501</v>
      </c>
      <c r="E120" t="s">
        <v>115</v>
      </c>
      <c r="F120" t="str">
        <f>VLOOKUP(Table46[[#This Row],[activityID]],COA!$A$2:$D$259,4,FALSE)</f>
        <v>A - Geochemistry - Other</v>
      </c>
    </row>
    <row r="121" spans="1:6" x14ac:dyDescent="0.25">
      <c r="A121">
        <v>17701</v>
      </c>
      <c r="B121" s="27">
        <v>42876.47620844841</v>
      </c>
      <c r="C121" t="s">
        <v>99</v>
      </c>
      <c r="D121" s="2">
        <v>1140</v>
      </c>
      <c r="E121" t="s">
        <v>115</v>
      </c>
      <c r="F121" t="str">
        <f>VLOOKUP(Table46[[#This Row],[activityID]],COA!$A$2:$D$259,4,FALSE)</f>
        <v>A - Geochemistry - Other</v>
      </c>
    </row>
    <row r="122" spans="1:6" x14ac:dyDescent="0.25">
      <c r="A122">
        <v>17183</v>
      </c>
      <c r="B122" s="27">
        <v>42762.444469213486</v>
      </c>
      <c r="C122" t="s">
        <v>41</v>
      </c>
      <c r="D122" s="2">
        <v>1447</v>
      </c>
      <c r="E122" t="s">
        <v>117</v>
      </c>
      <c r="F122" t="str">
        <f>VLOOKUP(Table46[[#This Row],[activityID]],COA!$A$2:$D$259,4,FALSE)</f>
        <v>A - Geology - Computer modelling</v>
      </c>
    </row>
    <row r="123" spans="1:6" x14ac:dyDescent="0.25">
      <c r="A123">
        <v>17223</v>
      </c>
      <c r="B123" s="27">
        <v>42741.222419500351</v>
      </c>
      <c r="C123" t="s">
        <v>41</v>
      </c>
      <c r="D123" s="2">
        <v>531</v>
      </c>
      <c r="E123" t="s">
        <v>117</v>
      </c>
      <c r="F123" t="str">
        <f>VLOOKUP(Table46[[#This Row],[activityID]],COA!$A$2:$D$259,4,FALSE)</f>
        <v>A - Geology - Computer modelling</v>
      </c>
    </row>
    <row r="124" spans="1:6" x14ac:dyDescent="0.25">
      <c r="A124">
        <v>17523</v>
      </c>
      <c r="B124" s="27">
        <v>42797.546884298325</v>
      </c>
      <c r="C124" t="s">
        <v>11</v>
      </c>
      <c r="D124" s="2">
        <v>372</v>
      </c>
      <c r="E124" t="s">
        <v>117</v>
      </c>
      <c r="F124" t="str">
        <f>VLOOKUP(Table46[[#This Row],[activityID]],COA!$A$2:$D$259,4,FALSE)</f>
        <v>A - Geology - Computer modelling</v>
      </c>
    </row>
    <row r="125" spans="1:6" x14ac:dyDescent="0.25">
      <c r="A125">
        <v>17717</v>
      </c>
      <c r="B125" s="27">
        <v>42820.684971570969</v>
      </c>
      <c r="C125" t="s">
        <v>88</v>
      </c>
      <c r="D125" s="2">
        <v>1235</v>
      </c>
      <c r="E125" t="s">
        <v>117</v>
      </c>
      <c r="F125" t="str">
        <f>VLOOKUP(Table46[[#This Row],[activityID]],COA!$A$2:$D$259,4,FALSE)</f>
        <v>A - Geology - Computer modelling</v>
      </c>
    </row>
    <row r="126" spans="1:6" x14ac:dyDescent="0.25">
      <c r="A126">
        <v>17925</v>
      </c>
      <c r="B126" s="27">
        <v>43363.34322810173</v>
      </c>
      <c r="C126" t="s">
        <v>10</v>
      </c>
      <c r="D126" s="2">
        <v>1847</v>
      </c>
      <c r="E126" t="s">
        <v>117</v>
      </c>
      <c r="F126" t="str">
        <f>VLOOKUP(Table46[[#This Row],[activityID]],COA!$A$2:$D$259,4,FALSE)</f>
        <v>A - Geology - Computer modelling</v>
      </c>
    </row>
    <row r="127" spans="1:6" x14ac:dyDescent="0.25">
      <c r="A127">
        <v>17081</v>
      </c>
      <c r="B127" s="27">
        <v>43288.171580076218</v>
      </c>
      <c r="C127" t="s">
        <v>44</v>
      </c>
      <c r="D127" s="2">
        <v>1775</v>
      </c>
      <c r="E127" t="s">
        <v>119</v>
      </c>
      <c r="F127" t="str">
        <f>VLOOKUP(Table46[[#This Row],[activityID]],COA!$A$2:$D$259,4,FALSE)</f>
        <v>A - Geology - Costeaning</v>
      </c>
    </row>
    <row r="128" spans="1:6" x14ac:dyDescent="0.25">
      <c r="A128">
        <v>17265</v>
      </c>
      <c r="B128" s="27">
        <v>43063.267424345016</v>
      </c>
      <c r="C128" t="s">
        <v>121</v>
      </c>
      <c r="D128" s="2">
        <v>592</v>
      </c>
      <c r="E128" t="s">
        <v>119</v>
      </c>
      <c r="F128" t="str">
        <f>VLOOKUP(Table46[[#This Row],[activityID]],COA!$A$2:$D$259,4,FALSE)</f>
        <v>A - Geology - Costeaning</v>
      </c>
    </row>
    <row r="129" spans="1:6" x14ac:dyDescent="0.25">
      <c r="A129">
        <v>17445</v>
      </c>
      <c r="B129" s="27">
        <v>43259.800060987473</v>
      </c>
      <c r="C129" t="s">
        <v>54</v>
      </c>
      <c r="D129" s="2">
        <v>721</v>
      </c>
      <c r="E129" t="s">
        <v>119</v>
      </c>
      <c r="F129" t="str">
        <f>VLOOKUP(Table46[[#This Row],[activityID]],COA!$A$2:$D$259,4,FALSE)</f>
        <v>A - Geology - Costeaning</v>
      </c>
    </row>
    <row r="130" spans="1:6" x14ac:dyDescent="0.25">
      <c r="A130">
        <v>17734</v>
      </c>
      <c r="B130" s="27">
        <v>42860.394539117813</v>
      </c>
      <c r="C130" t="s">
        <v>55</v>
      </c>
      <c r="D130" s="2">
        <v>1401</v>
      </c>
      <c r="E130" t="s">
        <v>119</v>
      </c>
      <c r="F130" t="str">
        <f>VLOOKUP(Table46[[#This Row],[activityID]],COA!$A$2:$D$259,4,FALSE)</f>
        <v>A - Geology - Costeaning</v>
      </c>
    </row>
    <row r="131" spans="1:6" x14ac:dyDescent="0.25">
      <c r="A131">
        <v>17760</v>
      </c>
      <c r="B131" s="27">
        <v>42985.854216814041</v>
      </c>
      <c r="C131" t="s">
        <v>56</v>
      </c>
      <c r="D131" s="2">
        <v>319</v>
      </c>
      <c r="E131" t="s">
        <v>119</v>
      </c>
      <c r="F131" t="str">
        <f>VLOOKUP(Table46[[#This Row],[activityID]],COA!$A$2:$D$259,4,FALSE)</f>
        <v>A - Geology - Costeaning</v>
      </c>
    </row>
    <row r="132" spans="1:6" x14ac:dyDescent="0.25">
      <c r="A132">
        <v>17856</v>
      </c>
      <c r="B132" s="27">
        <v>43596.534651994705</v>
      </c>
      <c r="C132" t="s">
        <v>60</v>
      </c>
      <c r="D132" s="2">
        <v>867</v>
      </c>
      <c r="E132" t="s">
        <v>119</v>
      </c>
      <c r="F132" t="str">
        <f>VLOOKUP(Table46[[#This Row],[activityID]],COA!$A$2:$D$259,4,FALSE)</f>
        <v>A - Geology - Costeaning</v>
      </c>
    </row>
    <row r="133" spans="1:6" x14ac:dyDescent="0.25">
      <c r="A133">
        <v>18103</v>
      </c>
      <c r="B133" s="27">
        <v>43442.194991827011</v>
      </c>
      <c r="C133" t="s">
        <v>88</v>
      </c>
      <c r="D133" s="2">
        <v>516</v>
      </c>
      <c r="E133" t="s">
        <v>119</v>
      </c>
      <c r="F133" t="str">
        <f>VLOOKUP(Table46[[#This Row],[activityID]],COA!$A$2:$D$259,4,FALSE)</f>
        <v>A - Geology - Costeaning</v>
      </c>
    </row>
    <row r="134" spans="1:6" x14ac:dyDescent="0.25">
      <c r="A134">
        <v>17303</v>
      </c>
      <c r="B134" s="27">
        <v>43547.545654058456</v>
      </c>
      <c r="C134" t="s">
        <v>48</v>
      </c>
      <c r="D134" s="2">
        <v>1661</v>
      </c>
      <c r="E134" t="s">
        <v>122</v>
      </c>
      <c r="F134" t="str">
        <f>VLOOKUP(Table46[[#This Row],[activityID]],COA!$A$2:$D$259,4,FALSE)</f>
        <v>A - Geology - Data bases</v>
      </c>
    </row>
    <row r="135" spans="1:6" x14ac:dyDescent="0.25">
      <c r="A135">
        <v>17495</v>
      </c>
      <c r="B135" s="27">
        <v>43577.20071387291</v>
      </c>
      <c r="C135" t="s">
        <v>166</v>
      </c>
      <c r="D135" s="2">
        <v>1441</v>
      </c>
      <c r="E135" t="s">
        <v>122</v>
      </c>
      <c r="F135" t="str">
        <f>VLOOKUP(Table46[[#This Row],[activityID]],COA!$A$2:$D$259,4,FALSE)</f>
        <v>A - Geology - Data bases</v>
      </c>
    </row>
    <row r="136" spans="1:6" x14ac:dyDescent="0.25">
      <c r="A136">
        <v>17643</v>
      </c>
      <c r="B136" s="27">
        <v>43510.645017385483</v>
      </c>
      <c r="C136" t="s">
        <v>28</v>
      </c>
      <c r="D136" s="2">
        <v>359</v>
      </c>
      <c r="E136" t="s">
        <v>122</v>
      </c>
      <c r="F136" t="str">
        <f>VLOOKUP(Table46[[#This Row],[activityID]],COA!$A$2:$D$259,4,FALSE)</f>
        <v>A - Geology - Data bases</v>
      </c>
    </row>
    <row r="137" spans="1:6" x14ac:dyDescent="0.25">
      <c r="A137">
        <v>17829</v>
      </c>
      <c r="B137" s="27">
        <v>42871.283032178879</v>
      </c>
      <c r="C137" t="s">
        <v>45</v>
      </c>
      <c r="D137" s="2">
        <v>419</v>
      </c>
      <c r="E137" t="s">
        <v>122</v>
      </c>
      <c r="F137" t="str">
        <f>VLOOKUP(Table46[[#This Row],[activityID]],COA!$A$2:$D$259,4,FALSE)</f>
        <v>A - Geology - Data bases</v>
      </c>
    </row>
    <row r="138" spans="1:6" x14ac:dyDescent="0.25">
      <c r="A138">
        <v>18152</v>
      </c>
      <c r="B138" s="27">
        <v>43507.578746080399</v>
      </c>
      <c r="C138" t="s">
        <v>100</v>
      </c>
      <c r="D138" s="2">
        <v>1170</v>
      </c>
      <c r="E138" t="s">
        <v>122</v>
      </c>
      <c r="F138" t="str">
        <f>VLOOKUP(Table46[[#This Row],[activityID]],COA!$A$2:$D$259,4,FALSE)</f>
        <v>A - Geology - Data bases</v>
      </c>
    </row>
    <row r="139" spans="1:6" x14ac:dyDescent="0.25">
      <c r="A139">
        <v>17561</v>
      </c>
      <c r="B139" s="27">
        <v>43290.171290159225</v>
      </c>
      <c r="C139" t="s">
        <v>6</v>
      </c>
      <c r="D139" s="2">
        <v>563</v>
      </c>
      <c r="E139" t="s">
        <v>124</v>
      </c>
      <c r="F139" t="str">
        <f>VLOOKUP(Table46[[#This Row],[activityID]],COA!$A$2:$D$259,4,FALSE)</f>
        <v>A - Geology - Data bases</v>
      </c>
    </row>
    <row r="140" spans="1:6" x14ac:dyDescent="0.25">
      <c r="A140">
        <v>17990</v>
      </c>
      <c r="B140" s="27">
        <v>43099.712288141251</v>
      </c>
      <c r="C140" t="s">
        <v>15</v>
      </c>
      <c r="D140" s="2">
        <v>1528</v>
      </c>
      <c r="E140" t="s">
        <v>124</v>
      </c>
      <c r="F140" t="str">
        <f>VLOOKUP(Table46[[#This Row],[activityID]],COA!$A$2:$D$259,4,FALSE)</f>
        <v>A - Geology - Data bases</v>
      </c>
    </row>
    <row r="141" spans="1:6" x14ac:dyDescent="0.25">
      <c r="A141">
        <v>17089</v>
      </c>
      <c r="B141" s="27">
        <v>43098.518637418747</v>
      </c>
      <c r="C141" t="s">
        <v>39</v>
      </c>
      <c r="D141" s="2">
        <v>915</v>
      </c>
      <c r="E141" t="s">
        <v>125</v>
      </c>
      <c r="F141" t="str">
        <f>VLOOKUP(Table46[[#This Row],[activityID]],COA!$A$2:$D$259,4,FALSE)</f>
        <v>A - Geology - Exploration target generation</v>
      </c>
    </row>
    <row r="142" spans="1:6" x14ac:dyDescent="0.25">
      <c r="A142">
        <v>17323</v>
      </c>
      <c r="B142" s="27">
        <v>42831.384305715561</v>
      </c>
      <c r="C142" t="s">
        <v>127</v>
      </c>
      <c r="D142" s="2">
        <v>855</v>
      </c>
      <c r="E142" t="s">
        <v>125</v>
      </c>
      <c r="F142" t="str">
        <f>VLOOKUP(Table46[[#This Row],[activityID]],COA!$A$2:$D$259,4,FALSE)</f>
        <v>A - Geology - Exploration target generation</v>
      </c>
    </row>
    <row r="143" spans="1:6" x14ac:dyDescent="0.25">
      <c r="A143">
        <v>17463</v>
      </c>
      <c r="B143" s="27">
        <v>42878.323959112167</v>
      </c>
      <c r="C143" t="s">
        <v>98</v>
      </c>
      <c r="D143" s="2">
        <v>629</v>
      </c>
      <c r="E143" t="s">
        <v>125</v>
      </c>
      <c r="F143" t="str">
        <f>VLOOKUP(Table46[[#This Row],[activityID]],COA!$A$2:$D$259,4,FALSE)</f>
        <v>A - Geology - Exploration target generation</v>
      </c>
    </row>
    <row r="144" spans="1:6" x14ac:dyDescent="0.25">
      <c r="A144">
        <v>17742</v>
      </c>
      <c r="B144" s="27">
        <v>42974.947071313858</v>
      </c>
      <c r="C144" t="s">
        <v>39</v>
      </c>
      <c r="D144" s="2">
        <v>1486</v>
      </c>
      <c r="E144" t="s">
        <v>125</v>
      </c>
      <c r="F144" t="str">
        <f>VLOOKUP(Table46[[#This Row],[activityID]],COA!$A$2:$D$259,4,FALSE)</f>
        <v>A - Geology - Exploration target generation</v>
      </c>
    </row>
    <row r="145" spans="1:6" x14ac:dyDescent="0.25">
      <c r="A145">
        <v>17855</v>
      </c>
      <c r="B145" s="27">
        <v>42949.759639501572</v>
      </c>
      <c r="C145" t="s">
        <v>54</v>
      </c>
      <c r="D145" s="2">
        <v>1192</v>
      </c>
      <c r="E145" t="s">
        <v>125</v>
      </c>
      <c r="F145" t="str">
        <f>VLOOKUP(Table46[[#This Row],[activityID]],COA!$A$2:$D$259,4,FALSE)</f>
        <v>A - Geology - Exploration target generation</v>
      </c>
    </row>
    <row r="146" spans="1:6" x14ac:dyDescent="0.25">
      <c r="A146">
        <v>17935</v>
      </c>
      <c r="B146" s="27">
        <v>43468.070667028427</v>
      </c>
      <c r="C146" t="s">
        <v>166</v>
      </c>
      <c r="D146" s="2">
        <v>1415</v>
      </c>
      <c r="E146" t="s">
        <v>125</v>
      </c>
      <c r="F146" t="str">
        <f>VLOOKUP(Table46[[#This Row],[activityID]],COA!$A$2:$D$259,4,FALSE)</f>
        <v>A - Geology - Exploration target generation</v>
      </c>
    </row>
    <row r="147" spans="1:6" x14ac:dyDescent="0.25">
      <c r="A147">
        <v>17185</v>
      </c>
      <c r="B147" s="27">
        <v>43025.669165372849</v>
      </c>
      <c r="C147" t="s">
        <v>128</v>
      </c>
      <c r="D147" s="2">
        <v>513</v>
      </c>
      <c r="E147" t="s">
        <v>129</v>
      </c>
      <c r="F147" t="str">
        <f>VLOOKUP(Table46[[#This Row],[activityID]],COA!$A$2:$D$259,4,FALSE)</f>
        <v>A - Geology - Feasibility studies</v>
      </c>
    </row>
    <row r="148" spans="1:6" x14ac:dyDescent="0.25">
      <c r="A148">
        <v>17683</v>
      </c>
      <c r="B148" s="27">
        <v>42871.934076070786</v>
      </c>
      <c r="C148" t="s">
        <v>131</v>
      </c>
      <c r="D148" s="2">
        <v>925</v>
      </c>
      <c r="E148" t="s">
        <v>129</v>
      </c>
      <c r="F148" t="str">
        <f>VLOOKUP(Table46[[#This Row],[activityID]],COA!$A$2:$D$259,4,FALSE)</f>
        <v>A - Geology - Feasibility studies</v>
      </c>
    </row>
    <row r="149" spans="1:6" x14ac:dyDescent="0.25">
      <c r="A149">
        <v>17755</v>
      </c>
      <c r="B149" s="27">
        <v>42780.324254751205</v>
      </c>
      <c r="C149" t="s">
        <v>121</v>
      </c>
      <c r="D149" s="2">
        <v>1033</v>
      </c>
      <c r="E149" t="s">
        <v>129</v>
      </c>
      <c r="F149" t="str">
        <f>VLOOKUP(Table46[[#This Row],[activityID]],COA!$A$2:$D$259,4,FALSE)</f>
        <v>A - Geology - Feasibility studies</v>
      </c>
    </row>
    <row r="150" spans="1:6" x14ac:dyDescent="0.25">
      <c r="A150">
        <v>17989</v>
      </c>
      <c r="B150" s="27">
        <v>43011.981014966965</v>
      </c>
      <c r="C150" t="s">
        <v>132</v>
      </c>
      <c r="D150" s="2">
        <v>1272</v>
      </c>
      <c r="E150" t="s">
        <v>129</v>
      </c>
      <c r="F150" t="str">
        <f>VLOOKUP(Table46[[#This Row],[activityID]],COA!$A$2:$D$259,4,FALSE)</f>
        <v>A - Geology - Feasibility studies</v>
      </c>
    </row>
    <row r="151" spans="1:6" x14ac:dyDescent="0.25">
      <c r="A151">
        <v>18072</v>
      </c>
      <c r="B151" s="27">
        <v>42941.342120409012</v>
      </c>
      <c r="C151" t="s">
        <v>14</v>
      </c>
      <c r="D151" s="2">
        <v>1242</v>
      </c>
      <c r="E151" t="s">
        <v>129</v>
      </c>
      <c r="F151" t="str">
        <f>VLOOKUP(Table46[[#This Row],[activityID]],COA!$A$2:$D$259,4,FALSE)</f>
        <v>A - Geology - Feasibility studies</v>
      </c>
    </row>
    <row r="152" spans="1:6" x14ac:dyDescent="0.25">
      <c r="A152">
        <v>18104</v>
      </c>
      <c r="B152" s="27">
        <v>43303.242434740067</v>
      </c>
      <c r="C152" t="s">
        <v>103</v>
      </c>
      <c r="D152" s="2">
        <v>496</v>
      </c>
      <c r="E152" t="s">
        <v>129</v>
      </c>
      <c r="F152" t="str">
        <f>VLOOKUP(Table46[[#This Row],[activityID]],COA!$A$2:$D$259,4,FALSE)</f>
        <v>A - Geology - Feasibility studies</v>
      </c>
    </row>
    <row r="153" spans="1:6" x14ac:dyDescent="0.25">
      <c r="A153">
        <v>17397</v>
      </c>
      <c r="B153" s="27">
        <v>42896.687443494797</v>
      </c>
      <c r="C153" t="s">
        <v>40</v>
      </c>
      <c r="D153" s="2">
        <v>1038</v>
      </c>
      <c r="E153" t="s">
        <v>133</v>
      </c>
      <c r="F153" t="str">
        <f>VLOOKUP(Table46[[#This Row],[activityID]],COA!$A$2:$D$259,4,FALSE)</f>
        <v>A - Geology - Geochronology</v>
      </c>
    </row>
    <row r="154" spans="1:6" x14ac:dyDescent="0.25">
      <c r="A154">
        <v>17776</v>
      </c>
      <c r="B154" s="27">
        <v>43345.503592729568</v>
      </c>
      <c r="C154" t="s">
        <v>135</v>
      </c>
      <c r="D154" s="2">
        <v>1202</v>
      </c>
      <c r="E154" t="s">
        <v>136</v>
      </c>
      <c r="F154" t="str">
        <f>VLOOKUP(Table46[[#This Row],[activityID]],COA!$A$2:$D$259,4,FALSE)</f>
        <v>A - Geology - Other</v>
      </c>
    </row>
    <row r="155" spans="1:6" x14ac:dyDescent="0.25">
      <c r="A155">
        <v>17156</v>
      </c>
      <c r="B155" s="27">
        <v>42975.319066286087</v>
      </c>
      <c r="C155" t="s">
        <v>138</v>
      </c>
      <c r="D155" s="2">
        <v>1481</v>
      </c>
      <c r="E155" t="s">
        <v>139</v>
      </c>
      <c r="F155" t="str">
        <f>VLOOKUP(Table46[[#This Row],[activityID]],COA!$A$2:$D$259,4,FALSE)</f>
        <v>A - Geology - Geological reconnaissance</v>
      </c>
    </row>
    <row r="156" spans="1:6" x14ac:dyDescent="0.25">
      <c r="A156">
        <v>17261</v>
      </c>
      <c r="B156" s="27">
        <v>42882.484612226486</v>
      </c>
      <c r="C156" t="s">
        <v>141</v>
      </c>
      <c r="D156" s="2">
        <v>1147</v>
      </c>
      <c r="E156" t="s">
        <v>139</v>
      </c>
      <c r="F156" t="str">
        <f>VLOOKUP(Table46[[#This Row],[activityID]],COA!$A$2:$D$259,4,FALSE)</f>
        <v>A - Geology - Geological reconnaissance</v>
      </c>
    </row>
    <row r="157" spans="1:6" x14ac:dyDescent="0.25">
      <c r="A157">
        <v>18151</v>
      </c>
      <c r="B157" s="27">
        <v>43195.048698186874</v>
      </c>
      <c r="C157" t="s">
        <v>39</v>
      </c>
      <c r="D157" s="2">
        <v>758</v>
      </c>
      <c r="E157" t="s">
        <v>139</v>
      </c>
      <c r="F157" t="str">
        <f>VLOOKUP(Table46[[#This Row],[activityID]],COA!$A$2:$D$259,4,FALSE)</f>
        <v>A - Geology - Geological reconnaissance</v>
      </c>
    </row>
    <row r="158" spans="1:6" x14ac:dyDescent="0.25">
      <c r="A158">
        <v>17249</v>
      </c>
      <c r="B158" s="27">
        <v>43098.825506925583</v>
      </c>
      <c r="C158" t="s">
        <v>45</v>
      </c>
      <c r="D158" s="2">
        <v>353</v>
      </c>
      <c r="E158" t="s">
        <v>142</v>
      </c>
      <c r="F158" t="str">
        <f>VLOOKUP(Table46[[#This Row],[activityID]],COA!$A$2:$D$259,4,FALSE)</f>
        <v>A - Geology - Other</v>
      </c>
    </row>
    <row r="159" spans="1:6" x14ac:dyDescent="0.25">
      <c r="A159">
        <v>17317</v>
      </c>
      <c r="B159" s="27">
        <v>42753.930737257004</v>
      </c>
      <c r="C159" t="s">
        <v>143</v>
      </c>
      <c r="D159" s="2">
        <v>1582</v>
      </c>
      <c r="E159" t="s">
        <v>142</v>
      </c>
      <c r="F159" t="str">
        <f>VLOOKUP(Table46[[#This Row],[activityID]],COA!$A$2:$D$259,4,FALSE)</f>
        <v>A - Geology - Other</v>
      </c>
    </row>
    <row r="160" spans="1:6" x14ac:dyDescent="0.25">
      <c r="A160">
        <v>17725</v>
      </c>
      <c r="B160" s="27">
        <v>42986.892746686935</v>
      </c>
      <c r="C160" t="s">
        <v>35</v>
      </c>
      <c r="D160" s="2">
        <v>733</v>
      </c>
      <c r="E160" t="s">
        <v>142</v>
      </c>
      <c r="F160" t="str">
        <f>VLOOKUP(Table46[[#This Row],[activityID]],COA!$A$2:$D$259,4,FALSE)</f>
        <v>A - Geology - Other</v>
      </c>
    </row>
    <row r="161" spans="1:6" x14ac:dyDescent="0.25">
      <c r="A161">
        <v>17909</v>
      </c>
      <c r="B161" s="27">
        <v>43324.820988416672</v>
      </c>
      <c r="C161" t="s">
        <v>60</v>
      </c>
      <c r="D161" s="2">
        <v>1493</v>
      </c>
      <c r="E161" t="s">
        <v>142</v>
      </c>
      <c r="F161" t="str">
        <f>VLOOKUP(Table46[[#This Row],[activityID]],COA!$A$2:$D$259,4,FALSE)</f>
        <v>A - Geology - Other</v>
      </c>
    </row>
    <row r="162" spans="1:6" x14ac:dyDescent="0.25">
      <c r="A162">
        <v>18000</v>
      </c>
      <c r="B162" s="27">
        <v>42771.209113359451</v>
      </c>
      <c r="C162" t="s">
        <v>90</v>
      </c>
      <c r="D162" s="2">
        <v>305</v>
      </c>
      <c r="E162" t="s">
        <v>142</v>
      </c>
      <c r="F162" t="str">
        <f>VLOOKUP(Table46[[#This Row],[activityID]],COA!$A$2:$D$259,4,FALSE)</f>
        <v>A - Geology - Other</v>
      </c>
    </row>
    <row r="163" spans="1:6" x14ac:dyDescent="0.25">
      <c r="A163">
        <v>17108</v>
      </c>
      <c r="B163" s="27">
        <v>43507.09188580513</v>
      </c>
      <c r="C163" t="s">
        <v>154</v>
      </c>
      <c r="D163" s="2">
        <v>1446</v>
      </c>
      <c r="E163" t="s">
        <v>144</v>
      </c>
      <c r="F163" t="str">
        <f>VLOOKUP(Table46[[#This Row],[activityID]],COA!$A$2:$D$259,4,FALSE)</f>
        <v>A - Geology - GIS</v>
      </c>
    </row>
    <row r="164" spans="1:6" x14ac:dyDescent="0.25">
      <c r="A164">
        <v>17736</v>
      </c>
      <c r="B164" s="27">
        <v>43584.157862901688</v>
      </c>
      <c r="C164" t="s">
        <v>90</v>
      </c>
      <c r="D164" s="2">
        <v>1280</v>
      </c>
      <c r="E164" t="s">
        <v>144</v>
      </c>
      <c r="F164" t="str">
        <f>VLOOKUP(Table46[[#This Row],[activityID]],COA!$A$2:$D$259,4,FALSE)</f>
        <v>A - Geology - GIS</v>
      </c>
    </row>
    <row r="165" spans="1:6" x14ac:dyDescent="0.25">
      <c r="A165">
        <v>17885</v>
      </c>
      <c r="B165" s="27">
        <v>43505.492096662521</v>
      </c>
      <c r="C165" t="s">
        <v>25</v>
      </c>
      <c r="D165" s="2">
        <v>1109</v>
      </c>
      <c r="E165" t="s">
        <v>144</v>
      </c>
      <c r="F165" t="str">
        <f>VLOOKUP(Table46[[#This Row],[activityID]],COA!$A$2:$D$259,4,FALSE)</f>
        <v>A - Geology - GIS</v>
      </c>
    </row>
    <row r="166" spans="1:6" x14ac:dyDescent="0.25">
      <c r="A166">
        <v>17957</v>
      </c>
      <c r="B166" s="27">
        <v>42990.402355909348</v>
      </c>
      <c r="C166" t="s">
        <v>103</v>
      </c>
      <c r="D166" s="2">
        <v>1746</v>
      </c>
      <c r="E166" t="s">
        <v>144</v>
      </c>
      <c r="F166" t="str">
        <f>VLOOKUP(Table46[[#This Row],[activityID]],COA!$A$2:$D$259,4,FALSE)</f>
        <v>A - Geology - GIS</v>
      </c>
    </row>
    <row r="167" spans="1:6" x14ac:dyDescent="0.25">
      <c r="A167">
        <v>18023</v>
      </c>
      <c r="B167" s="27">
        <v>42958.307304143906</v>
      </c>
      <c r="C167" t="s">
        <v>61</v>
      </c>
      <c r="D167" s="2">
        <v>1726</v>
      </c>
      <c r="E167" t="s">
        <v>144</v>
      </c>
      <c r="F167" t="str">
        <f>VLOOKUP(Table46[[#This Row],[activityID]],COA!$A$2:$D$259,4,FALSE)</f>
        <v>A - Geology - GIS</v>
      </c>
    </row>
    <row r="168" spans="1:6" x14ac:dyDescent="0.25">
      <c r="A168">
        <v>18052</v>
      </c>
      <c r="B168" s="27">
        <v>43170.865758180618</v>
      </c>
      <c r="C168" t="s">
        <v>45</v>
      </c>
      <c r="D168" s="2">
        <v>679</v>
      </c>
      <c r="E168" t="s">
        <v>144</v>
      </c>
      <c r="F168" t="str">
        <f>VLOOKUP(Table46[[#This Row],[activityID]],COA!$A$2:$D$259,4,FALSE)</f>
        <v>A - Geology - GIS</v>
      </c>
    </row>
    <row r="169" spans="1:6" x14ac:dyDescent="0.25">
      <c r="A169">
        <v>17331</v>
      </c>
      <c r="B169" s="27">
        <v>43542.039285421371</v>
      </c>
      <c r="C169" t="s">
        <v>127</v>
      </c>
      <c r="D169" s="2">
        <v>1701</v>
      </c>
      <c r="E169" t="s">
        <v>146</v>
      </c>
      <c r="F169" t="str">
        <f>VLOOKUP(Table46[[#This Row],[activityID]],COA!$A$2:$D$259,4,FALSE)</f>
        <v>A - Geology - Hydrogeology</v>
      </c>
    </row>
    <row r="170" spans="1:6" x14ac:dyDescent="0.25">
      <c r="A170">
        <v>17437</v>
      </c>
      <c r="B170" s="27">
        <v>43559.494385480881</v>
      </c>
      <c r="C170" t="s">
        <v>166</v>
      </c>
      <c r="D170" s="2">
        <v>279</v>
      </c>
      <c r="E170" t="s">
        <v>146</v>
      </c>
      <c r="F170" t="str">
        <f>VLOOKUP(Table46[[#This Row],[activityID]],COA!$A$2:$D$259,4,FALSE)</f>
        <v>A - Geology - Hydrogeology</v>
      </c>
    </row>
    <row r="171" spans="1:6" x14ac:dyDescent="0.25">
      <c r="A171">
        <v>17712</v>
      </c>
      <c r="B171" s="27">
        <v>42757.669760942459</v>
      </c>
      <c r="C171" t="s">
        <v>41</v>
      </c>
      <c r="D171" s="2">
        <v>1463</v>
      </c>
      <c r="E171" t="s">
        <v>146</v>
      </c>
      <c r="F171" t="str">
        <f>VLOOKUP(Table46[[#This Row],[activityID]],COA!$A$2:$D$259,4,FALSE)</f>
        <v>A - Geology - Hydrogeology</v>
      </c>
    </row>
    <row r="172" spans="1:6" x14ac:dyDescent="0.25">
      <c r="A172">
        <v>17103</v>
      </c>
      <c r="B172" s="27">
        <v>43049.35902762413</v>
      </c>
      <c r="C172" t="s">
        <v>148</v>
      </c>
      <c r="D172" s="2">
        <v>596</v>
      </c>
      <c r="E172" t="s">
        <v>149</v>
      </c>
      <c r="F172" t="str">
        <f>VLOOKUP(Table46[[#This Row],[activityID]],COA!$A$2:$D$259,4,FALSE)</f>
        <v>A - Geology - Other</v>
      </c>
    </row>
    <row r="173" spans="1:6" x14ac:dyDescent="0.25">
      <c r="A173">
        <v>17777</v>
      </c>
      <c r="B173" s="27">
        <v>42840.486906766891</v>
      </c>
      <c r="C173" t="s">
        <v>99</v>
      </c>
      <c r="D173" s="2">
        <v>509</v>
      </c>
      <c r="E173" t="s">
        <v>149</v>
      </c>
      <c r="F173" t="str">
        <f>VLOOKUP(Table46[[#This Row],[activityID]],COA!$A$2:$D$259,4,FALSE)</f>
        <v>A - Geology - Other</v>
      </c>
    </row>
    <row r="174" spans="1:6" x14ac:dyDescent="0.25">
      <c r="A174">
        <v>18028</v>
      </c>
      <c r="B174" s="27">
        <v>43171.913666963577</v>
      </c>
      <c r="C174" t="s">
        <v>56</v>
      </c>
      <c r="D174" s="2">
        <v>266</v>
      </c>
      <c r="E174" t="s">
        <v>149</v>
      </c>
      <c r="F174" t="str">
        <f>VLOOKUP(Table46[[#This Row],[activityID]],COA!$A$2:$D$259,4,FALSE)</f>
        <v>A - Geology - Other</v>
      </c>
    </row>
    <row r="175" spans="1:6" x14ac:dyDescent="0.25">
      <c r="A175">
        <v>17290</v>
      </c>
      <c r="B175" s="27">
        <v>43317.032804727554</v>
      </c>
      <c r="C175" t="s">
        <v>45</v>
      </c>
      <c r="D175" s="2">
        <v>863</v>
      </c>
      <c r="E175" t="s">
        <v>150</v>
      </c>
      <c r="F175" t="str">
        <f>VLOOKUP(Table46[[#This Row],[activityID]],COA!$A$2:$D$259,4,FALSE)</f>
        <v>A - Geology - Metallurgy</v>
      </c>
    </row>
    <row r="176" spans="1:6" x14ac:dyDescent="0.25">
      <c r="A176">
        <v>17668</v>
      </c>
      <c r="B176" s="27">
        <v>43446.185033082962</v>
      </c>
      <c r="C176" t="s">
        <v>32</v>
      </c>
      <c r="D176" s="2">
        <v>920</v>
      </c>
      <c r="E176" t="s">
        <v>150</v>
      </c>
      <c r="F176" t="str">
        <f>VLOOKUP(Table46[[#This Row],[activityID]],COA!$A$2:$D$259,4,FALSE)</f>
        <v>A - Geology - Metallurgy</v>
      </c>
    </row>
    <row r="177" spans="1:6" x14ac:dyDescent="0.25">
      <c r="A177">
        <v>17702</v>
      </c>
      <c r="B177" s="27">
        <v>43428.302086114883</v>
      </c>
      <c r="C177" t="s">
        <v>93</v>
      </c>
      <c r="D177" s="2">
        <v>1433</v>
      </c>
      <c r="E177" t="s">
        <v>150</v>
      </c>
      <c r="F177" t="str">
        <f>VLOOKUP(Table46[[#This Row],[activityID]],COA!$A$2:$D$259,4,FALSE)</f>
        <v>A - Geology - Metallurgy</v>
      </c>
    </row>
    <row r="178" spans="1:6" x14ac:dyDescent="0.25">
      <c r="A178">
        <v>17936</v>
      </c>
      <c r="B178" s="27">
        <v>43082.914344072342</v>
      </c>
      <c r="C178" t="s">
        <v>19</v>
      </c>
      <c r="D178" s="2">
        <v>1197</v>
      </c>
      <c r="E178" t="s">
        <v>150</v>
      </c>
      <c r="F178" t="str">
        <f>VLOOKUP(Table46[[#This Row],[activityID]],COA!$A$2:$D$259,4,FALSE)</f>
        <v>A - Geology - Metallurgy</v>
      </c>
    </row>
    <row r="179" spans="1:6" x14ac:dyDescent="0.25">
      <c r="A179">
        <v>18047</v>
      </c>
      <c r="B179" s="27">
        <v>43224.154933691025</v>
      </c>
      <c r="C179" t="s">
        <v>45</v>
      </c>
      <c r="D179" s="2">
        <v>1158</v>
      </c>
      <c r="E179" t="s">
        <v>150</v>
      </c>
      <c r="F179" t="str">
        <f>VLOOKUP(Table46[[#This Row],[activityID]],COA!$A$2:$D$259,4,FALSE)</f>
        <v>A - Geology - Metallurgy</v>
      </c>
    </row>
    <row r="180" spans="1:6" x14ac:dyDescent="0.25">
      <c r="A180">
        <v>17162</v>
      </c>
      <c r="B180" s="27">
        <v>43286.723539590836</v>
      </c>
      <c r="C180" t="s">
        <v>45</v>
      </c>
      <c r="D180" s="2">
        <v>-324</v>
      </c>
      <c r="E180" t="s">
        <v>152</v>
      </c>
      <c r="F180" t="str">
        <f>VLOOKUP(Table46[[#This Row],[activityID]],COA!$A$2:$D$259,4,FALSE)</f>
        <v>A - Geology - Mineral resource estimate</v>
      </c>
    </row>
    <row r="181" spans="1:6" x14ac:dyDescent="0.25">
      <c r="A181">
        <v>17232</v>
      </c>
      <c r="B181" s="27">
        <v>43314.078131914139</v>
      </c>
      <c r="C181" t="s">
        <v>128</v>
      </c>
      <c r="D181" s="2">
        <v>971</v>
      </c>
      <c r="E181" t="s">
        <v>152</v>
      </c>
      <c r="F181" t="str">
        <f>VLOOKUP(Table46[[#This Row],[activityID]],COA!$A$2:$D$259,4,FALSE)</f>
        <v>A - Geology - Mineral resource estimate</v>
      </c>
    </row>
    <row r="182" spans="1:6" x14ac:dyDescent="0.25">
      <c r="A182">
        <v>17320</v>
      </c>
      <c r="B182" s="27">
        <v>43544.194010972977</v>
      </c>
      <c r="C182" t="s">
        <v>56</v>
      </c>
      <c r="D182" s="2">
        <v>159</v>
      </c>
      <c r="E182" t="s">
        <v>152</v>
      </c>
      <c r="F182" t="str">
        <f>VLOOKUP(Table46[[#This Row],[activityID]],COA!$A$2:$D$259,4,FALSE)</f>
        <v>A - Geology - Mineral resource estimate</v>
      </c>
    </row>
    <row r="183" spans="1:6" x14ac:dyDescent="0.25">
      <c r="A183">
        <v>17457</v>
      </c>
      <c r="B183" s="27">
        <v>43243.88879275322</v>
      </c>
      <c r="C183" t="s">
        <v>154</v>
      </c>
      <c r="D183" s="2">
        <v>1036</v>
      </c>
      <c r="E183" t="s">
        <v>152</v>
      </c>
      <c r="F183" t="str">
        <f>VLOOKUP(Table46[[#This Row],[activityID]],COA!$A$2:$D$259,4,FALSE)</f>
        <v>A - Geology - Mineral resource estimate</v>
      </c>
    </row>
    <row r="184" spans="1:6" x14ac:dyDescent="0.25">
      <c r="A184">
        <v>17592</v>
      </c>
      <c r="B184" s="27">
        <v>43251.931155443192</v>
      </c>
      <c r="C184" t="s">
        <v>60</v>
      </c>
      <c r="D184" s="2">
        <v>90</v>
      </c>
      <c r="E184" t="s">
        <v>152</v>
      </c>
      <c r="F184" t="str">
        <f>VLOOKUP(Table46[[#This Row],[activityID]],COA!$A$2:$D$259,4,FALSE)</f>
        <v>A - Geology - Mineral resource estimate</v>
      </c>
    </row>
    <row r="185" spans="1:6" x14ac:dyDescent="0.25">
      <c r="A185">
        <v>17774</v>
      </c>
      <c r="B185" s="27">
        <v>43526.931125879288</v>
      </c>
      <c r="C185" t="s">
        <v>128</v>
      </c>
      <c r="D185" s="2">
        <v>350</v>
      </c>
      <c r="E185" t="s">
        <v>152</v>
      </c>
      <c r="F185" t="str">
        <f>VLOOKUP(Table46[[#This Row],[activityID]],COA!$A$2:$D$259,4,FALSE)</f>
        <v>A - Geology - Mineral resource estimate</v>
      </c>
    </row>
    <row r="186" spans="1:6" x14ac:dyDescent="0.25">
      <c r="A186">
        <v>17934</v>
      </c>
      <c r="B186" s="27">
        <v>42957.175617456436</v>
      </c>
      <c r="C186" t="s">
        <v>143</v>
      </c>
      <c r="D186" s="2">
        <v>768</v>
      </c>
      <c r="E186" t="s">
        <v>152</v>
      </c>
      <c r="F186" t="str">
        <f>VLOOKUP(Table46[[#This Row],[activityID]],COA!$A$2:$D$259,4,FALSE)</f>
        <v>A - Geology - Mineral resource estimate</v>
      </c>
    </row>
    <row r="187" spans="1:6" x14ac:dyDescent="0.25">
      <c r="A187">
        <v>17208</v>
      </c>
      <c r="B187" s="27">
        <v>43468.978945970535</v>
      </c>
      <c r="C187" t="s">
        <v>166</v>
      </c>
      <c r="D187" s="2">
        <v>716</v>
      </c>
      <c r="E187" t="s">
        <v>155</v>
      </c>
      <c r="F187" t="str">
        <f>VLOOKUP(Table46[[#This Row],[activityID]],COA!$A$2:$D$259,4,FALSE)</f>
        <v>A - Geology - Mineralogy</v>
      </c>
    </row>
    <row r="188" spans="1:6" x14ac:dyDescent="0.25">
      <c r="A188">
        <v>17548</v>
      </c>
      <c r="B188" s="27">
        <v>43514.120377779007</v>
      </c>
      <c r="C188" t="s">
        <v>29</v>
      </c>
      <c r="D188" s="2">
        <v>1113</v>
      </c>
      <c r="E188" t="s">
        <v>155</v>
      </c>
      <c r="F188" t="str">
        <f>VLOOKUP(Table46[[#This Row],[activityID]],COA!$A$2:$D$259,4,FALSE)</f>
        <v>A - Geology - Mineralogy</v>
      </c>
    </row>
    <row r="189" spans="1:6" x14ac:dyDescent="0.25">
      <c r="A189">
        <v>17836</v>
      </c>
      <c r="B189" s="27">
        <v>43360.075257539749</v>
      </c>
      <c r="C189" t="s">
        <v>154</v>
      </c>
      <c r="D189" s="2">
        <v>1186</v>
      </c>
      <c r="E189" t="s">
        <v>155</v>
      </c>
      <c r="F189" t="str">
        <f>VLOOKUP(Table46[[#This Row],[activityID]],COA!$A$2:$D$259,4,FALSE)</f>
        <v>A - Geology - Mineralogy</v>
      </c>
    </row>
    <row r="190" spans="1:6" x14ac:dyDescent="0.25">
      <c r="A190">
        <v>17484</v>
      </c>
      <c r="B190" s="27">
        <v>43276.994553804398</v>
      </c>
      <c r="C190" t="s">
        <v>36</v>
      </c>
      <c r="D190" s="2">
        <v>543</v>
      </c>
      <c r="E190" t="s">
        <v>157</v>
      </c>
      <c r="F190" t="str">
        <f>VLOOKUP(Table46[[#This Row],[activityID]],COA!$A$2:$D$259,4,FALSE)</f>
        <v>A - Geology - Palaeontology</v>
      </c>
    </row>
    <row r="191" spans="1:6" x14ac:dyDescent="0.25">
      <c r="A191">
        <v>17729</v>
      </c>
      <c r="B191" s="27">
        <v>42773.425802946091</v>
      </c>
      <c r="C191" t="s">
        <v>20</v>
      </c>
      <c r="D191" s="2">
        <v>1419</v>
      </c>
      <c r="E191" t="s">
        <v>157</v>
      </c>
      <c r="F191" t="str">
        <f>VLOOKUP(Table46[[#This Row],[activityID]],COA!$A$2:$D$259,4,FALSE)</f>
        <v>A - Geology - Palaeontology</v>
      </c>
    </row>
    <row r="192" spans="1:6" x14ac:dyDescent="0.25">
      <c r="A192">
        <v>18022</v>
      </c>
      <c r="B192" s="27">
        <v>43285.44927239418</v>
      </c>
      <c r="C192" t="s">
        <v>100</v>
      </c>
      <c r="D192" s="2">
        <v>592</v>
      </c>
      <c r="E192" t="s">
        <v>157</v>
      </c>
      <c r="F192" t="str">
        <f>VLOOKUP(Table46[[#This Row],[activityID]],COA!$A$2:$D$259,4,FALSE)</f>
        <v>A - Geology - Palaeontology</v>
      </c>
    </row>
    <row r="193" spans="1:6" x14ac:dyDescent="0.25">
      <c r="A193">
        <v>17481</v>
      </c>
      <c r="B193" s="27">
        <v>43349.152621030807</v>
      </c>
      <c r="C193" t="s">
        <v>73</v>
      </c>
      <c r="D193" s="2">
        <v>439</v>
      </c>
      <c r="E193" t="s">
        <v>159</v>
      </c>
      <c r="F193" t="str">
        <f>VLOOKUP(Table46[[#This Row],[activityID]],COA!$A$2:$D$259,4,FALSE)</f>
        <v>A - Geology - Petrography</v>
      </c>
    </row>
    <row r="194" spans="1:6" x14ac:dyDescent="0.25">
      <c r="A194">
        <v>18045</v>
      </c>
      <c r="B194" s="27">
        <v>43334.329727888107</v>
      </c>
      <c r="C194" t="s">
        <v>38</v>
      </c>
      <c r="D194" s="2">
        <v>871</v>
      </c>
      <c r="E194" t="s">
        <v>159</v>
      </c>
      <c r="F194" t="str">
        <f>VLOOKUP(Table46[[#This Row],[activityID]],COA!$A$2:$D$259,4,FALSE)</f>
        <v>A - Geology - Petrography</v>
      </c>
    </row>
    <row r="195" spans="1:6" x14ac:dyDescent="0.25">
      <c r="A195">
        <v>17982</v>
      </c>
      <c r="B195" s="27">
        <v>43209.666836023331</v>
      </c>
      <c r="C195" t="s">
        <v>11</v>
      </c>
      <c r="D195" s="2">
        <v>1485</v>
      </c>
      <c r="E195" t="s">
        <v>161</v>
      </c>
      <c r="F195" t="str">
        <f>VLOOKUP(Table46[[#This Row],[activityID]],COA!$A$2:$D$259,4,FALSE)</f>
        <v>A - Geology - Relogging</v>
      </c>
    </row>
    <row r="196" spans="1:6" x14ac:dyDescent="0.25">
      <c r="A196">
        <v>17120</v>
      </c>
      <c r="B196" s="27">
        <v>43542.414336442947</v>
      </c>
      <c r="C196" t="s">
        <v>80</v>
      </c>
      <c r="D196" s="2">
        <v>2067</v>
      </c>
      <c r="E196" t="s">
        <v>163</v>
      </c>
      <c r="F196" t="str">
        <f>VLOOKUP(Table46[[#This Row],[activityID]],COA!$A$2:$D$259,4,FALSE)</f>
        <v>A - Geology - Structural geology</v>
      </c>
    </row>
    <row r="197" spans="1:6" x14ac:dyDescent="0.25">
      <c r="A197">
        <v>17246</v>
      </c>
      <c r="B197" s="27">
        <v>42993.195690393448</v>
      </c>
      <c r="C197" t="s">
        <v>98</v>
      </c>
      <c r="D197" s="2">
        <v>1166</v>
      </c>
      <c r="E197" t="s">
        <v>163</v>
      </c>
      <c r="F197" t="str">
        <f>VLOOKUP(Table46[[#This Row],[activityID]],COA!$A$2:$D$259,4,FALSE)</f>
        <v>A - Geology - Structural geology</v>
      </c>
    </row>
    <row r="198" spans="1:6" x14ac:dyDescent="0.25">
      <c r="A198">
        <v>17460</v>
      </c>
      <c r="B198" s="27">
        <v>43433.702862977982</v>
      </c>
      <c r="C198" t="s">
        <v>100</v>
      </c>
      <c r="D198" s="2">
        <v>1306</v>
      </c>
      <c r="E198" t="s">
        <v>163</v>
      </c>
      <c r="F198" t="str">
        <f>VLOOKUP(Table46[[#This Row],[activityID]],COA!$A$2:$D$259,4,FALSE)</f>
        <v>A - Geology - Structural geology</v>
      </c>
    </row>
    <row r="199" spans="1:6" x14ac:dyDescent="0.25">
      <c r="A199">
        <v>17758</v>
      </c>
      <c r="B199" s="27">
        <v>43316.440563440323</v>
      </c>
      <c r="C199" t="s">
        <v>138</v>
      </c>
      <c r="D199" s="2">
        <v>1112</v>
      </c>
      <c r="E199" t="s">
        <v>163</v>
      </c>
      <c r="F199" t="str">
        <f>VLOOKUP(Table46[[#This Row],[activityID]],COA!$A$2:$D$259,4,FALSE)</f>
        <v>A - Geology - Structural geology</v>
      </c>
    </row>
    <row r="200" spans="1:6" x14ac:dyDescent="0.25">
      <c r="A200">
        <v>17572</v>
      </c>
      <c r="B200" s="27">
        <v>43278.907429933548</v>
      </c>
      <c r="C200" t="s">
        <v>28</v>
      </c>
      <c r="D200" s="2">
        <v>589</v>
      </c>
      <c r="E200" t="s">
        <v>165</v>
      </c>
      <c r="F200" t="str">
        <f>VLOOKUP(Table46[[#This Row],[activityID]],COA!$A$2:$D$259,4,FALSE)</f>
        <v>A - Geology - Other</v>
      </c>
    </row>
    <row r="201" spans="1:6" x14ac:dyDescent="0.25">
      <c r="A201">
        <v>17609</v>
      </c>
      <c r="B201" s="27">
        <v>43316.766085386276</v>
      </c>
      <c r="C201" t="s">
        <v>21</v>
      </c>
      <c r="D201" s="2">
        <v>1365</v>
      </c>
      <c r="E201" t="s">
        <v>165</v>
      </c>
      <c r="F201" t="str">
        <f>VLOOKUP(Table46[[#This Row],[activityID]],COA!$A$2:$D$259,4,FALSE)</f>
        <v>A - Geology - Other</v>
      </c>
    </row>
    <row r="202" spans="1:6" x14ac:dyDescent="0.25">
      <c r="A202">
        <v>17658</v>
      </c>
      <c r="B202" s="27">
        <v>43115.080633401871</v>
      </c>
      <c r="C202" t="s">
        <v>45</v>
      </c>
      <c r="D202" s="2">
        <v>1516</v>
      </c>
      <c r="E202" t="s">
        <v>165</v>
      </c>
      <c r="F202" t="str">
        <f>VLOOKUP(Table46[[#This Row],[activityID]],COA!$A$2:$D$259,4,FALSE)</f>
        <v>A - Geology - Other</v>
      </c>
    </row>
    <row r="203" spans="1:6" x14ac:dyDescent="0.25">
      <c r="A203">
        <v>17959</v>
      </c>
      <c r="B203" s="27">
        <v>43577.178794622421</v>
      </c>
      <c r="C203" t="s">
        <v>89</v>
      </c>
      <c r="D203" s="2">
        <v>1196</v>
      </c>
      <c r="E203" t="s">
        <v>165</v>
      </c>
      <c r="F203" t="str">
        <f>VLOOKUP(Table46[[#This Row],[activityID]],COA!$A$2:$D$259,4,FALSE)</f>
        <v>A - Geology - Other</v>
      </c>
    </row>
    <row r="204" spans="1:6" x14ac:dyDescent="0.25">
      <c r="A204">
        <v>17189</v>
      </c>
      <c r="B204" s="27">
        <v>43256.373913526535</v>
      </c>
      <c r="C204" t="s">
        <v>166</v>
      </c>
      <c r="D204" s="2">
        <v>1490</v>
      </c>
      <c r="E204" t="s">
        <v>167</v>
      </c>
      <c r="F204" t="str">
        <f>VLOOKUP(Table46[[#This Row],[activityID]],COA!$A$2:$D$259,4,FALSE)</f>
        <v>A - Geophysics - Aerial EM surveys</v>
      </c>
    </row>
    <row r="205" spans="1:6" x14ac:dyDescent="0.25">
      <c r="A205">
        <v>17201</v>
      </c>
      <c r="B205" s="27">
        <v>42844.216551542282</v>
      </c>
      <c r="C205" t="s">
        <v>38</v>
      </c>
      <c r="D205" s="2">
        <v>1218</v>
      </c>
      <c r="E205" t="s">
        <v>167</v>
      </c>
      <c r="F205" t="str">
        <f>VLOOKUP(Table46[[#This Row],[activityID]],COA!$A$2:$D$259,4,FALSE)</f>
        <v>A - Geophysics - Aerial EM surveys</v>
      </c>
    </row>
    <row r="206" spans="1:6" x14ac:dyDescent="0.25">
      <c r="A206">
        <v>17205</v>
      </c>
      <c r="B206" s="27">
        <v>43138.426426649094</v>
      </c>
      <c r="C206" t="s">
        <v>15</v>
      </c>
      <c r="D206" s="2">
        <v>1061</v>
      </c>
      <c r="E206" t="s">
        <v>167</v>
      </c>
      <c r="F206" t="str">
        <f>VLOOKUP(Table46[[#This Row],[activityID]],COA!$A$2:$D$259,4,FALSE)</f>
        <v>A - Geophysics - Aerial EM surveys</v>
      </c>
    </row>
    <row r="207" spans="1:6" x14ac:dyDescent="0.25">
      <c r="A207">
        <v>17923</v>
      </c>
      <c r="B207" s="27">
        <v>43491.016328573227</v>
      </c>
      <c r="C207" t="s">
        <v>51</v>
      </c>
      <c r="D207" s="2">
        <v>449</v>
      </c>
      <c r="E207" t="s">
        <v>167</v>
      </c>
      <c r="F207" t="str">
        <f>VLOOKUP(Table46[[#This Row],[activityID]],COA!$A$2:$D$259,4,FALSE)</f>
        <v>A - Geophysics - Aerial EM surveys</v>
      </c>
    </row>
    <row r="208" spans="1:6" x14ac:dyDescent="0.25">
      <c r="A208">
        <v>18015</v>
      </c>
      <c r="B208" s="27">
        <v>43175.113139867783</v>
      </c>
      <c r="C208" t="s">
        <v>67</v>
      </c>
      <c r="D208" s="2">
        <v>409</v>
      </c>
      <c r="E208" t="s">
        <v>167</v>
      </c>
      <c r="F208" t="str">
        <f>VLOOKUP(Table46[[#This Row],[activityID]],COA!$A$2:$D$259,4,FALSE)</f>
        <v>A - Geophysics - Aerial EM surveys</v>
      </c>
    </row>
    <row r="209" spans="1:6" x14ac:dyDescent="0.25">
      <c r="A209">
        <v>18166</v>
      </c>
      <c r="B209" s="27">
        <v>43209.964432001114</v>
      </c>
      <c r="C209" t="s">
        <v>108</v>
      </c>
      <c r="D209" s="2">
        <v>1280</v>
      </c>
      <c r="E209" t="s">
        <v>167</v>
      </c>
      <c r="F209" t="str">
        <f>VLOOKUP(Table46[[#This Row],[activityID]],COA!$A$2:$D$259,4,FALSE)</f>
        <v>A - Geophysics - Aerial EM surveys</v>
      </c>
    </row>
    <row r="210" spans="1:6" x14ac:dyDescent="0.25">
      <c r="A210">
        <v>17345</v>
      </c>
      <c r="B210" s="27">
        <v>43391.144003629684</v>
      </c>
      <c r="C210" t="s">
        <v>128</v>
      </c>
      <c r="D210" s="2">
        <v>276</v>
      </c>
      <c r="E210" t="s">
        <v>169</v>
      </c>
      <c r="F210" t="str">
        <f>VLOOKUP(Table46[[#This Row],[activityID]],COA!$A$2:$D$259,4,FALSE)</f>
        <v>A - Geophysics - Aerial magnetic surveys</v>
      </c>
    </row>
    <row r="211" spans="1:6" x14ac:dyDescent="0.25">
      <c r="A211">
        <v>17514</v>
      </c>
      <c r="B211" s="27">
        <v>42878.435346841812</v>
      </c>
      <c r="C211" t="s">
        <v>64</v>
      </c>
      <c r="D211" s="2">
        <v>868</v>
      </c>
      <c r="E211" t="s">
        <v>169</v>
      </c>
      <c r="F211" t="str">
        <f>VLOOKUP(Table46[[#This Row],[activityID]],COA!$A$2:$D$259,4,FALSE)</f>
        <v>A - Geophysics - Aerial magnetic surveys</v>
      </c>
    </row>
    <row r="212" spans="1:6" x14ac:dyDescent="0.25">
      <c r="A212">
        <v>17606</v>
      </c>
      <c r="B212" s="27">
        <v>43424.454414606094</v>
      </c>
      <c r="C212" t="s">
        <v>6</v>
      </c>
      <c r="D212" s="2">
        <v>1095</v>
      </c>
      <c r="E212" t="s">
        <v>169</v>
      </c>
      <c r="F212" t="str">
        <f>VLOOKUP(Table46[[#This Row],[activityID]],COA!$A$2:$D$259,4,FALSE)</f>
        <v>A - Geophysics - Aerial magnetic surveys</v>
      </c>
    </row>
    <row r="213" spans="1:6" x14ac:dyDescent="0.25">
      <c r="A213">
        <v>17915</v>
      </c>
      <c r="B213" s="27">
        <v>42787.591329336166</v>
      </c>
      <c r="C213" t="s">
        <v>98</v>
      </c>
      <c r="D213" s="2">
        <v>680</v>
      </c>
      <c r="E213" t="s">
        <v>169</v>
      </c>
      <c r="F213" t="str">
        <f>VLOOKUP(Table46[[#This Row],[activityID]],COA!$A$2:$D$259,4,FALSE)</f>
        <v>A - Geophysics - Aerial magnetic surveys</v>
      </c>
    </row>
    <row r="214" spans="1:6" x14ac:dyDescent="0.25">
      <c r="A214">
        <v>17919</v>
      </c>
      <c r="B214" s="27">
        <v>43212.729945898056</v>
      </c>
      <c r="C214" t="s">
        <v>154</v>
      </c>
      <c r="D214" s="2">
        <v>1773</v>
      </c>
      <c r="E214" t="s">
        <v>169</v>
      </c>
      <c r="F214" t="str">
        <f>VLOOKUP(Table46[[#This Row],[activityID]],COA!$A$2:$D$259,4,FALSE)</f>
        <v>A - Geophysics - Aerial magnetic surveys</v>
      </c>
    </row>
    <row r="215" spans="1:6" x14ac:dyDescent="0.25">
      <c r="A215">
        <v>17577</v>
      </c>
      <c r="B215" s="27">
        <v>42995.520922422409</v>
      </c>
      <c r="C215" t="s">
        <v>16</v>
      </c>
      <c r="D215" s="2">
        <v>207</v>
      </c>
      <c r="E215" t="s">
        <v>171</v>
      </c>
      <c r="F215" t="str">
        <f>VLOOKUP(Table46[[#This Row],[activityID]],COA!$A$2:$D$259,4,FALSE)</f>
        <v>A - Geophysics - Gravity surveys</v>
      </c>
    </row>
    <row r="216" spans="1:6" x14ac:dyDescent="0.25">
      <c r="A216">
        <v>18085</v>
      </c>
      <c r="B216" s="27">
        <v>43233.834179639816</v>
      </c>
      <c r="C216" t="s">
        <v>143</v>
      </c>
      <c r="D216" s="2">
        <v>1119</v>
      </c>
      <c r="E216" t="s">
        <v>171</v>
      </c>
      <c r="F216" t="str">
        <f>VLOOKUP(Table46[[#This Row],[activityID]],COA!$A$2:$D$259,4,FALSE)</f>
        <v>A - Geophysics - Gravity surveys</v>
      </c>
    </row>
    <row r="217" spans="1:6" x14ac:dyDescent="0.25">
      <c r="A217">
        <v>18122</v>
      </c>
      <c r="B217" s="27">
        <v>43298.222715616226</v>
      </c>
      <c r="C217" t="s">
        <v>154</v>
      </c>
      <c r="D217" s="2">
        <v>1200</v>
      </c>
      <c r="E217" t="s">
        <v>171</v>
      </c>
      <c r="F217" t="str">
        <f>VLOOKUP(Table46[[#This Row],[activityID]],COA!$A$2:$D$259,4,FALSE)</f>
        <v>A - Geophysics - Gravity surveys</v>
      </c>
    </row>
    <row r="218" spans="1:6" x14ac:dyDescent="0.25">
      <c r="A218">
        <v>17257</v>
      </c>
      <c r="B218" s="27">
        <v>43387.268511533737</v>
      </c>
      <c r="C218" t="s">
        <v>99</v>
      </c>
      <c r="D218" s="2">
        <v>1010</v>
      </c>
      <c r="E218" t="s">
        <v>173</v>
      </c>
      <c r="F218" t="str">
        <f>VLOOKUP(Table46[[#This Row],[activityID]],COA!$A$2:$D$259,4,FALSE)</f>
        <v>A - Geophysics - Aerial multispectral scanning</v>
      </c>
    </row>
    <row r="219" spans="1:6" x14ac:dyDescent="0.25">
      <c r="A219">
        <v>17432</v>
      </c>
      <c r="B219" s="27">
        <v>43536.749896287918</v>
      </c>
      <c r="C219" t="s">
        <v>35</v>
      </c>
      <c r="D219" s="2">
        <v>67</v>
      </c>
      <c r="E219" t="s">
        <v>173</v>
      </c>
      <c r="F219" t="str">
        <f>VLOOKUP(Table46[[#This Row],[activityID]],COA!$A$2:$D$259,4,FALSE)</f>
        <v>A - Geophysics - Aerial multispectral scanning</v>
      </c>
    </row>
    <row r="220" spans="1:6" x14ac:dyDescent="0.25">
      <c r="A220">
        <v>17713</v>
      </c>
      <c r="B220" s="27">
        <v>43256.811033964157</v>
      </c>
      <c r="C220" t="s">
        <v>138</v>
      </c>
      <c r="D220" s="2">
        <v>1041</v>
      </c>
      <c r="E220" t="s">
        <v>173</v>
      </c>
      <c r="F220" t="str">
        <f>VLOOKUP(Table46[[#This Row],[activityID]],COA!$A$2:$D$259,4,FALSE)</f>
        <v>A - Geophysics - Aerial multispectral scanning</v>
      </c>
    </row>
    <row r="221" spans="1:6" x14ac:dyDescent="0.25">
      <c r="A221">
        <v>17716</v>
      </c>
      <c r="B221" s="27">
        <v>42878.370221376419</v>
      </c>
      <c r="C221" t="s">
        <v>141</v>
      </c>
      <c r="D221" s="2">
        <v>1311</v>
      </c>
      <c r="E221" t="s">
        <v>173</v>
      </c>
      <c r="F221" t="str">
        <f>VLOOKUP(Table46[[#This Row],[activityID]],COA!$A$2:$D$259,4,FALSE)</f>
        <v>A - Geophysics - Aerial multispectral scanning</v>
      </c>
    </row>
    <row r="222" spans="1:6" x14ac:dyDescent="0.25">
      <c r="A222">
        <v>18090</v>
      </c>
      <c r="B222" s="27">
        <v>43294.530164957047</v>
      </c>
      <c r="C222" t="s">
        <v>32</v>
      </c>
      <c r="D222" s="2">
        <v>1061</v>
      </c>
      <c r="E222" t="s">
        <v>173</v>
      </c>
      <c r="F222" t="str">
        <f>VLOOKUP(Table46[[#This Row],[activityID]],COA!$A$2:$D$259,4,FALSE)</f>
        <v>A - Geophysics - Aerial multispectral scanning</v>
      </c>
    </row>
    <row r="223" spans="1:6" x14ac:dyDescent="0.25">
      <c r="A223">
        <v>17082</v>
      </c>
      <c r="B223" s="27">
        <v>42908.763159036636</v>
      </c>
      <c r="C223" t="s">
        <v>45</v>
      </c>
      <c r="D223" s="2">
        <v>1339</v>
      </c>
      <c r="E223" t="s">
        <v>175</v>
      </c>
      <c r="F223" t="str">
        <f>VLOOKUP(Table46[[#This Row],[activityID]],COA!$A$2:$D$259,4,FALSE)</f>
        <v>A - Geophysics - Aerial photography</v>
      </c>
    </row>
    <row r="224" spans="1:6" x14ac:dyDescent="0.25">
      <c r="A224">
        <v>17294</v>
      </c>
      <c r="B224" s="27">
        <v>42879.439838647842</v>
      </c>
      <c r="C224" t="s">
        <v>10</v>
      </c>
      <c r="D224" s="2">
        <v>1083</v>
      </c>
      <c r="E224" t="s">
        <v>175</v>
      </c>
      <c r="F224" t="str">
        <f>VLOOKUP(Table46[[#This Row],[activityID]],COA!$A$2:$D$259,4,FALSE)</f>
        <v>A - Geophysics - Aerial photography</v>
      </c>
    </row>
    <row r="225" spans="1:6" x14ac:dyDescent="0.25">
      <c r="A225">
        <v>17749</v>
      </c>
      <c r="B225" s="27">
        <v>42894.492146253586</v>
      </c>
      <c r="C225" t="s">
        <v>99</v>
      </c>
      <c r="D225" s="2">
        <v>520</v>
      </c>
      <c r="E225" t="s">
        <v>175</v>
      </c>
      <c r="F225" t="str">
        <f>VLOOKUP(Table46[[#This Row],[activityID]],COA!$A$2:$D$259,4,FALSE)</f>
        <v>A - Geophysics - Aerial photography</v>
      </c>
    </row>
    <row r="226" spans="1:6" x14ac:dyDescent="0.25">
      <c r="A226">
        <v>17905</v>
      </c>
      <c r="B226" s="27">
        <v>43095.57302737236</v>
      </c>
      <c r="C226" t="s">
        <v>55</v>
      </c>
      <c r="D226" s="2">
        <v>1606</v>
      </c>
      <c r="E226" t="s">
        <v>175</v>
      </c>
      <c r="F226" t="str">
        <f>VLOOKUP(Table46[[#This Row],[activityID]],COA!$A$2:$D$259,4,FALSE)</f>
        <v>A - Geophysics - Aerial photography</v>
      </c>
    </row>
    <row r="227" spans="1:6" x14ac:dyDescent="0.25">
      <c r="A227">
        <v>17983</v>
      </c>
      <c r="B227" s="27">
        <v>43009.52837729454</v>
      </c>
      <c r="C227" t="s">
        <v>80</v>
      </c>
      <c r="D227" s="2">
        <v>1429</v>
      </c>
      <c r="E227" t="s">
        <v>175</v>
      </c>
      <c r="F227" t="str">
        <f>VLOOKUP(Table46[[#This Row],[activityID]],COA!$A$2:$D$259,4,FALSE)</f>
        <v>A - Geophysics - Aerial photography</v>
      </c>
    </row>
    <row r="228" spans="1:6" x14ac:dyDescent="0.25">
      <c r="A228">
        <v>17116</v>
      </c>
      <c r="B228" s="27">
        <v>42973.306710481644</v>
      </c>
      <c r="C228" t="s">
        <v>35</v>
      </c>
      <c r="D228" s="2">
        <v>89</v>
      </c>
      <c r="E228" t="s">
        <v>177</v>
      </c>
      <c r="F228" t="str">
        <f>VLOOKUP(Table46[[#This Row],[activityID]],COA!$A$2:$D$259,4,FALSE)</f>
        <v>A - Geophysics - Aerial radioactivity surveys</v>
      </c>
    </row>
    <row r="229" spans="1:6" x14ac:dyDescent="0.25">
      <c r="A229">
        <v>17215</v>
      </c>
      <c r="B229" s="27">
        <v>42968.603450536728</v>
      </c>
      <c r="C229" t="s">
        <v>111</v>
      </c>
      <c r="D229" s="2">
        <v>1463</v>
      </c>
      <c r="E229" t="s">
        <v>177</v>
      </c>
      <c r="F229" t="str">
        <f>VLOOKUP(Table46[[#This Row],[activityID]],COA!$A$2:$D$259,4,FALSE)</f>
        <v>A - Geophysics - Aerial radioactivity surveys</v>
      </c>
    </row>
    <row r="230" spans="1:6" x14ac:dyDescent="0.25">
      <c r="A230">
        <v>17340</v>
      </c>
      <c r="B230" s="27">
        <v>43431.172875642776</v>
      </c>
      <c r="C230" t="s">
        <v>64</v>
      </c>
      <c r="D230" s="2">
        <v>1423</v>
      </c>
      <c r="E230" t="s">
        <v>177</v>
      </c>
      <c r="F230" t="str">
        <f>VLOOKUP(Table46[[#This Row],[activityID]],COA!$A$2:$D$259,4,FALSE)</f>
        <v>A - Geophysics - Aerial radioactivity surveys</v>
      </c>
    </row>
    <row r="231" spans="1:6" x14ac:dyDescent="0.25">
      <c r="A231">
        <v>17405</v>
      </c>
      <c r="B231" s="27">
        <v>43416.408890485764</v>
      </c>
      <c r="C231" t="s">
        <v>179</v>
      </c>
      <c r="D231" s="2">
        <v>1139</v>
      </c>
      <c r="E231" t="s">
        <v>177</v>
      </c>
      <c r="F231" t="str">
        <f>VLOOKUP(Table46[[#This Row],[activityID]],COA!$A$2:$D$259,4,FALSE)</f>
        <v>A - Geophysics - Aerial radioactivity surveys</v>
      </c>
    </row>
    <row r="232" spans="1:6" x14ac:dyDescent="0.25">
      <c r="A232">
        <v>17425</v>
      </c>
      <c r="B232" s="27">
        <v>42766.173903226852</v>
      </c>
      <c r="C232" t="s">
        <v>80</v>
      </c>
      <c r="D232" s="2">
        <v>1095</v>
      </c>
      <c r="E232" t="s">
        <v>177</v>
      </c>
      <c r="F232" t="str">
        <f>VLOOKUP(Table46[[#This Row],[activityID]],COA!$A$2:$D$259,4,FALSE)</f>
        <v>A - Geophysics - Aerial radioactivity surveys</v>
      </c>
    </row>
    <row r="233" spans="1:6" x14ac:dyDescent="0.25">
      <c r="A233">
        <v>17493</v>
      </c>
      <c r="B233" s="27">
        <v>43184.581623792648</v>
      </c>
      <c r="C233" t="s">
        <v>143</v>
      </c>
      <c r="D233" s="2">
        <v>317</v>
      </c>
      <c r="E233" t="s">
        <v>177</v>
      </c>
      <c r="F233" t="str">
        <f>VLOOKUP(Table46[[#This Row],[activityID]],COA!$A$2:$D$259,4,FALSE)</f>
        <v>A - Geophysics - Aerial radioactivity surveys</v>
      </c>
    </row>
    <row r="234" spans="1:6" x14ac:dyDescent="0.25">
      <c r="A234">
        <v>17529</v>
      </c>
      <c r="B234" s="27">
        <v>43602.142924070358</v>
      </c>
      <c r="C234" t="s">
        <v>70</v>
      </c>
      <c r="D234" s="2">
        <v>1363</v>
      </c>
      <c r="E234" t="s">
        <v>177</v>
      </c>
      <c r="F234" t="str">
        <f>VLOOKUP(Table46[[#This Row],[activityID]],COA!$A$2:$D$259,4,FALSE)</f>
        <v>A - Geophysics - Aerial radioactivity surveys</v>
      </c>
    </row>
    <row r="235" spans="1:6" x14ac:dyDescent="0.25">
      <c r="A235">
        <v>17600</v>
      </c>
      <c r="B235" s="27">
        <v>43292.902449846268</v>
      </c>
      <c r="C235" t="s">
        <v>141</v>
      </c>
      <c r="D235" s="2">
        <v>1267</v>
      </c>
      <c r="E235" t="s">
        <v>177</v>
      </c>
      <c r="F235" t="str">
        <f>VLOOKUP(Table46[[#This Row],[activityID]],COA!$A$2:$D$259,4,FALSE)</f>
        <v>A - Geophysics - Aerial radioactivity surveys</v>
      </c>
    </row>
    <row r="236" spans="1:6" x14ac:dyDescent="0.25">
      <c r="A236">
        <v>17711</v>
      </c>
      <c r="B236" s="27">
        <v>42932.698032140732</v>
      </c>
      <c r="C236" t="s">
        <v>70</v>
      </c>
      <c r="D236" s="2">
        <v>1734</v>
      </c>
      <c r="E236" t="s">
        <v>177</v>
      </c>
      <c r="F236" t="str">
        <f>VLOOKUP(Table46[[#This Row],[activityID]],COA!$A$2:$D$259,4,FALSE)</f>
        <v>A - Geophysics - Aerial radioactivity surveys</v>
      </c>
    </row>
    <row r="237" spans="1:6" x14ac:dyDescent="0.25">
      <c r="A237">
        <v>18118</v>
      </c>
      <c r="B237" s="27">
        <v>43019.089912652969</v>
      </c>
      <c r="C237" t="s">
        <v>100</v>
      </c>
      <c r="D237" s="2">
        <v>1350</v>
      </c>
      <c r="E237" t="s">
        <v>177</v>
      </c>
      <c r="F237" t="str">
        <f>VLOOKUP(Table46[[#This Row],[activityID]],COA!$A$2:$D$259,4,FALSE)</f>
        <v>A - Geophysics - Aerial radioactivity surveys</v>
      </c>
    </row>
    <row r="238" spans="1:6" x14ac:dyDescent="0.25">
      <c r="A238">
        <v>17596</v>
      </c>
      <c r="B238" s="27">
        <v>42767.066796541214</v>
      </c>
      <c r="C238" t="s">
        <v>70</v>
      </c>
      <c r="D238" s="2">
        <v>1012</v>
      </c>
      <c r="E238" t="s">
        <v>180</v>
      </c>
      <c r="F238" t="str">
        <f>VLOOKUP(Table46[[#This Row],[activityID]],COA!$A$2:$D$259,4,FALSE)</f>
        <v>A - Geophysics - Other</v>
      </c>
    </row>
    <row r="239" spans="1:6" x14ac:dyDescent="0.25">
      <c r="A239">
        <v>17190</v>
      </c>
      <c r="B239" s="27">
        <v>43571.229088068008</v>
      </c>
      <c r="C239" t="s">
        <v>154</v>
      </c>
      <c r="D239" s="2">
        <v>1413</v>
      </c>
      <c r="E239" t="s">
        <v>182</v>
      </c>
      <c r="F239" t="str">
        <f>VLOOKUP(Table46[[#This Row],[activityID]],COA!$A$2:$D$259,4,FALSE)</f>
        <v>A - Geophysics - Audiomagnetotelluric surveys</v>
      </c>
    </row>
    <row r="240" spans="1:6" x14ac:dyDescent="0.25">
      <c r="A240">
        <v>17550</v>
      </c>
      <c r="B240" s="27">
        <v>43134.29665017128</v>
      </c>
      <c r="C240" t="s">
        <v>39</v>
      </c>
      <c r="D240" s="2">
        <v>1841</v>
      </c>
      <c r="E240" t="s">
        <v>182</v>
      </c>
      <c r="F240" t="str">
        <f>VLOOKUP(Table46[[#This Row],[activityID]],COA!$A$2:$D$259,4,FALSE)</f>
        <v>A - Geophysics - Audiomagnetotelluric surveys</v>
      </c>
    </row>
    <row r="241" spans="1:6" x14ac:dyDescent="0.25">
      <c r="A241">
        <v>17667</v>
      </c>
      <c r="B241" s="27">
        <v>43087.459321737289</v>
      </c>
      <c r="C241" t="s">
        <v>44</v>
      </c>
      <c r="D241" s="2">
        <v>723</v>
      </c>
      <c r="E241" t="s">
        <v>182</v>
      </c>
      <c r="F241" t="str">
        <f>VLOOKUP(Table46[[#This Row],[activityID]],COA!$A$2:$D$259,4,FALSE)</f>
        <v>A - Geophysics - Audiomagnetotelluric surveys</v>
      </c>
    </row>
    <row r="242" spans="1:6" x14ac:dyDescent="0.25">
      <c r="A242">
        <v>17978</v>
      </c>
      <c r="B242" s="27">
        <v>43571.560827493668</v>
      </c>
      <c r="C242" t="s">
        <v>39</v>
      </c>
      <c r="D242" s="2">
        <v>937</v>
      </c>
      <c r="E242" t="s">
        <v>182</v>
      </c>
      <c r="F242" t="str">
        <f>VLOOKUP(Table46[[#This Row],[activityID]],COA!$A$2:$D$259,4,FALSE)</f>
        <v>A - Geophysics - Audiomagnetotelluric surveys</v>
      </c>
    </row>
    <row r="243" spans="1:6" x14ac:dyDescent="0.25">
      <c r="A243">
        <v>17637</v>
      </c>
      <c r="B243" s="27">
        <v>43478.189984083176</v>
      </c>
      <c r="C243" t="s">
        <v>93</v>
      </c>
      <c r="D243" s="2">
        <v>767</v>
      </c>
      <c r="E243" t="s">
        <v>184</v>
      </c>
      <c r="F243" t="str">
        <f>VLOOKUP(Table46[[#This Row],[activityID]],COA!$A$2:$D$259,4,FALSE)</f>
        <v>A - Geophysics - Gravity surveys</v>
      </c>
    </row>
    <row r="244" spans="1:6" x14ac:dyDescent="0.25">
      <c r="A244">
        <v>17847</v>
      </c>
      <c r="B244" s="27">
        <v>42799.509078741074</v>
      </c>
      <c r="C244" t="s">
        <v>143</v>
      </c>
      <c r="D244" s="2">
        <v>471</v>
      </c>
      <c r="E244" t="s">
        <v>184</v>
      </c>
      <c r="F244" t="str">
        <f>VLOOKUP(Table46[[#This Row],[activityID]],COA!$A$2:$D$259,4,FALSE)</f>
        <v>A - Geophysics - Gravity surveys</v>
      </c>
    </row>
    <row r="245" spans="1:6" x14ac:dyDescent="0.25">
      <c r="A245">
        <v>17954</v>
      </c>
      <c r="B245" s="27">
        <v>43205.592806100845</v>
      </c>
      <c r="C245" t="s">
        <v>103</v>
      </c>
      <c r="D245" s="2">
        <v>1649</v>
      </c>
      <c r="E245" t="s">
        <v>184</v>
      </c>
      <c r="F245" t="str">
        <f>VLOOKUP(Table46[[#This Row],[activityID]],COA!$A$2:$D$259,4,FALSE)</f>
        <v>A - Geophysics - Gravity surveys</v>
      </c>
    </row>
    <row r="246" spans="1:6" x14ac:dyDescent="0.25">
      <c r="A246">
        <v>17426</v>
      </c>
      <c r="B246" s="27">
        <v>43326.38642334938</v>
      </c>
      <c r="C246" t="s">
        <v>100</v>
      </c>
      <c r="D246" s="2">
        <v>1041</v>
      </c>
      <c r="E246" t="s">
        <v>185</v>
      </c>
      <c r="F246" t="str">
        <f>VLOOKUP(Table46[[#This Row],[activityID]],COA!$A$2:$D$259,4,FALSE)</f>
        <v>A - Geophysics - Ground EM surveys</v>
      </c>
    </row>
    <row r="247" spans="1:6" x14ac:dyDescent="0.25">
      <c r="A247">
        <v>17483</v>
      </c>
      <c r="B247" s="27">
        <v>43122.239270925522</v>
      </c>
      <c r="C247" t="s">
        <v>6</v>
      </c>
      <c r="D247" s="2">
        <v>1766</v>
      </c>
      <c r="E247" t="s">
        <v>185</v>
      </c>
      <c r="F247" t="str">
        <f>VLOOKUP(Table46[[#This Row],[activityID]],COA!$A$2:$D$259,4,FALSE)</f>
        <v>A - Geophysics - Ground EM surveys</v>
      </c>
    </row>
    <row r="248" spans="1:6" x14ac:dyDescent="0.25">
      <c r="A248">
        <v>17537</v>
      </c>
      <c r="B248" s="27">
        <v>43439.683340787888</v>
      </c>
      <c r="C248" t="s">
        <v>40</v>
      </c>
      <c r="D248" s="2">
        <v>857</v>
      </c>
      <c r="E248" t="s">
        <v>185</v>
      </c>
      <c r="F248" t="str">
        <f>VLOOKUP(Table46[[#This Row],[activityID]],COA!$A$2:$D$259,4,FALSE)</f>
        <v>A - Geophysics - Ground EM surveys</v>
      </c>
    </row>
    <row r="249" spans="1:6" x14ac:dyDescent="0.25">
      <c r="A249">
        <v>17618</v>
      </c>
      <c r="B249" s="27">
        <v>43461.199930429459</v>
      </c>
      <c r="C249" t="s">
        <v>114</v>
      </c>
      <c r="D249" s="2">
        <v>1198</v>
      </c>
      <c r="E249" t="s">
        <v>185</v>
      </c>
      <c r="F249" t="str">
        <f>VLOOKUP(Table46[[#This Row],[activityID]],COA!$A$2:$D$259,4,FALSE)</f>
        <v>A - Geophysics - Ground EM surveys</v>
      </c>
    </row>
    <row r="250" spans="1:6" x14ac:dyDescent="0.25">
      <c r="A250">
        <v>17890</v>
      </c>
      <c r="B250" s="27">
        <v>43194.322939157486</v>
      </c>
      <c r="C250" t="s">
        <v>28</v>
      </c>
      <c r="D250" s="2">
        <v>463</v>
      </c>
      <c r="E250" t="s">
        <v>185</v>
      </c>
      <c r="F250" t="str">
        <f>VLOOKUP(Table46[[#This Row],[activityID]],COA!$A$2:$D$259,4,FALSE)</f>
        <v>A - Geophysics - Ground EM surveys</v>
      </c>
    </row>
    <row r="251" spans="1:6" x14ac:dyDescent="0.25">
      <c r="A251">
        <v>18068</v>
      </c>
      <c r="B251" s="27">
        <v>42750.594479799271</v>
      </c>
      <c r="C251" t="s">
        <v>132</v>
      </c>
      <c r="D251" s="2">
        <v>464</v>
      </c>
      <c r="E251" t="s">
        <v>185</v>
      </c>
      <c r="F251" t="str">
        <f>VLOOKUP(Table46[[#This Row],[activityID]],COA!$A$2:$D$259,4,FALSE)</f>
        <v>A - Geophysics - Ground EM surveys</v>
      </c>
    </row>
    <row r="252" spans="1:6" x14ac:dyDescent="0.25">
      <c r="A252">
        <v>18179</v>
      </c>
      <c r="B252" s="27">
        <v>43507.823335409164</v>
      </c>
      <c r="C252" t="s">
        <v>28</v>
      </c>
      <c r="D252" s="2">
        <v>362</v>
      </c>
      <c r="E252" t="s">
        <v>185</v>
      </c>
      <c r="F252" t="str">
        <f>VLOOKUP(Table46[[#This Row],[activityID]],COA!$A$2:$D$259,4,FALSE)</f>
        <v>A - Geophysics - Ground EM surveys</v>
      </c>
    </row>
    <row r="253" spans="1:6" x14ac:dyDescent="0.25">
      <c r="A253">
        <v>17097</v>
      </c>
      <c r="B253" s="27">
        <v>43308.187227964401</v>
      </c>
      <c r="C253" t="s">
        <v>6</v>
      </c>
      <c r="D253" s="2">
        <v>1944</v>
      </c>
      <c r="E253" t="s">
        <v>187</v>
      </c>
      <c r="F253" t="str">
        <f>VLOOKUP(Table46[[#This Row],[activityID]],COA!$A$2:$D$259,4,FALSE)</f>
        <v>A - Geophysics - Ground magnetic surveys</v>
      </c>
    </row>
    <row r="254" spans="1:6" x14ac:dyDescent="0.25">
      <c r="A254">
        <v>17234</v>
      </c>
      <c r="B254" s="27">
        <v>43222.651041269302</v>
      </c>
      <c r="C254" t="s">
        <v>135</v>
      </c>
      <c r="D254" s="2">
        <v>1146</v>
      </c>
      <c r="E254" t="s">
        <v>187</v>
      </c>
      <c r="F254" t="str">
        <f>VLOOKUP(Table46[[#This Row],[activityID]],COA!$A$2:$D$259,4,FALSE)</f>
        <v>A - Geophysics - Ground magnetic surveys</v>
      </c>
    </row>
    <row r="255" spans="1:6" x14ac:dyDescent="0.25">
      <c r="A255">
        <v>17714</v>
      </c>
      <c r="B255" s="27">
        <v>43098.260980844498</v>
      </c>
      <c r="C255" t="s">
        <v>32</v>
      </c>
      <c r="D255" s="2">
        <v>999</v>
      </c>
      <c r="E255" t="s">
        <v>187</v>
      </c>
      <c r="F255" t="str">
        <f>VLOOKUP(Table46[[#This Row],[activityID]],COA!$A$2:$D$259,4,FALSE)</f>
        <v>A - Geophysics - Ground magnetic surveys</v>
      </c>
    </row>
    <row r="256" spans="1:6" x14ac:dyDescent="0.25">
      <c r="A256">
        <v>17741</v>
      </c>
      <c r="B256" s="27">
        <v>43303.499459028244</v>
      </c>
      <c r="C256" t="s">
        <v>10</v>
      </c>
      <c r="D256" s="2">
        <v>1232</v>
      </c>
      <c r="E256" t="s">
        <v>187</v>
      </c>
      <c r="F256" t="str">
        <f>VLOOKUP(Table46[[#This Row],[activityID]],COA!$A$2:$D$259,4,FALSE)</f>
        <v>A - Geophysics - Ground magnetic surveys</v>
      </c>
    </row>
    <row r="257" spans="1:6" x14ac:dyDescent="0.25">
      <c r="A257">
        <v>17955</v>
      </c>
      <c r="B257" s="27">
        <v>43445.205095052719</v>
      </c>
      <c r="C257" t="s">
        <v>54</v>
      </c>
      <c r="D257" s="2">
        <v>1201</v>
      </c>
      <c r="E257" t="s">
        <v>187</v>
      </c>
      <c r="F257" t="str">
        <f>VLOOKUP(Table46[[#This Row],[activityID]],COA!$A$2:$D$259,4,FALSE)</f>
        <v>A - Geophysics - Ground magnetic surveys</v>
      </c>
    </row>
    <row r="258" spans="1:6" x14ac:dyDescent="0.25">
      <c r="A258">
        <v>17142</v>
      </c>
      <c r="B258" s="27">
        <v>42874.255935907364</v>
      </c>
      <c r="C258" t="s">
        <v>108</v>
      </c>
      <c r="D258" s="2">
        <v>1005</v>
      </c>
      <c r="E258" t="s">
        <v>189</v>
      </c>
      <c r="F258" t="str">
        <f>VLOOKUP(Table46[[#This Row],[activityID]],COA!$A$2:$D$259,4,FALSE)</f>
        <v>A - Geophysics - Ground radar surveys</v>
      </c>
    </row>
    <row r="259" spans="1:6" x14ac:dyDescent="0.25">
      <c r="A259">
        <v>17171</v>
      </c>
      <c r="B259" s="27">
        <v>43383.913812398911</v>
      </c>
      <c r="C259" t="s">
        <v>35</v>
      </c>
      <c r="D259" s="2">
        <v>2137</v>
      </c>
      <c r="E259" t="s">
        <v>189</v>
      </c>
      <c r="F259" t="str">
        <f>VLOOKUP(Table46[[#This Row],[activityID]],COA!$A$2:$D$259,4,FALSE)</f>
        <v>A - Geophysics - Ground radar surveys</v>
      </c>
    </row>
    <row r="260" spans="1:6" x14ac:dyDescent="0.25">
      <c r="A260">
        <v>17731</v>
      </c>
      <c r="B260" s="27">
        <v>43390.356385946274</v>
      </c>
      <c r="C260" t="s">
        <v>179</v>
      </c>
      <c r="D260" s="2">
        <v>855</v>
      </c>
      <c r="E260" t="s">
        <v>189</v>
      </c>
      <c r="F260" t="str">
        <f>VLOOKUP(Table46[[#This Row],[activityID]],COA!$A$2:$D$259,4,FALSE)</f>
        <v>A - Geophysics - Ground radar surveys</v>
      </c>
    </row>
    <row r="261" spans="1:6" x14ac:dyDescent="0.25">
      <c r="A261">
        <v>17810</v>
      </c>
      <c r="B261" s="27">
        <v>42743.091562509537</v>
      </c>
      <c r="C261" t="s">
        <v>166</v>
      </c>
      <c r="D261" s="2">
        <v>616</v>
      </c>
      <c r="E261" t="s">
        <v>189</v>
      </c>
      <c r="F261" t="str">
        <f>VLOOKUP(Table46[[#This Row],[activityID]],COA!$A$2:$D$259,4,FALSE)</f>
        <v>A - Geophysics - Ground radar surveys</v>
      </c>
    </row>
    <row r="262" spans="1:6" x14ac:dyDescent="0.25">
      <c r="A262">
        <v>17304</v>
      </c>
      <c r="B262" s="27">
        <v>43299.468951463699</v>
      </c>
      <c r="C262" t="s">
        <v>191</v>
      </c>
      <c r="D262" s="2">
        <v>1297</v>
      </c>
      <c r="E262" t="s">
        <v>192</v>
      </c>
      <c r="F262" t="str">
        <f>VLOOKUP(Table46[[#This Row],[activityID]],COA!$A$2:$D$259,4,FALSE)</f>
        <v>A - Geophysics - Ground radioactivity surveys</v>
      </c>
    </row>
    <row r="263" spans="1:6" x14ac:dyDescent="0.25">
      <c r="A263">
        <v>17375</v>
      </c>
      <c r="B263" s="27">
        <v>42914.253825902939</v>
      </c>
      <c r="C263" t="s">
        <v>35</v>
      </c>
      <c r="D263" s="2">
        <v>325</v>
      </c>
      <c r="E263" t="s">
        <v>192</v>
      </c>
      <c r="F263" t="str">
        <f>VLOOKUP(Table46[[#This Row],[activityID]],COA!$A$2:$D$259,4,FALSE)</f>
        <v>A - Geophysics - Ground radioactivity surveys</v>
      </c>
    </row>
    <row r="264" spans="1:6" x14ac:dyDescent="0.25">
      <c r="A264">
        <v>17956</v>
      </c>
      <c r="B264" s="27">
        <v>43469.760030031204</v>
      </c>
      <c r="C264" t="s">
        <v>14</v>
      </c>
      <c r="D264" s="2">
        <v>274</v>
      </c>
      <c r="E264" t="s">
        <v>192</v>
      </c>
      <c r="F264" t="str">
        <f>VLOOKUP(Table46[[#This Row],[activityID]],COA!$A$2:$D$259,4,FALSE)</f>
        <v>A - Geophysics - Ground radioactivity surveys</v>
      </c>
    </row>
    <row r="265" spans="1:6" x14ac:dyDescent="0.25">
      <c r="A265">
        <v>17965</v>
      </c>
      <c r="B265" s="27">
        <v>43354.193627119064</v>
      </c>
      <c r="C265" t="s">
        <v>138</v>
      </c>
      <c r="D265" s="2">
        <v>801</v>
      </c>
      <c r="E265" t="s">
        <v>192</v>
      </c>
      <c r="F265" t="str">
        <f>VLOOKUP(Table46[[#This Row],[activityID]],COA!$A$2:$D$259,4,FALSE)</f>
        <v>A - Geophysics - Ground radioactivity surveys</v>
      </c>
    </row>
    <row r="266" spans="1:6" x14ac:dyDescent="0.25">
      <c r="A266">
        <v>17251</v>
      </c>
      <c r="B266" s="27">
        <v>42753.251451253891</v>
      </c>
      <c r="C266" t="s">
        <v>24</v>
      </c>
      <c r="D266" s="2">
        <v>1029</v>
      </c>
      <c r="E266" t="s">
        <v>194</v>
      </c>
      <c r="F266" t="str">
        <f>VLOOKUP(Table46[[#This Row],[activityID]],COA!$A$2:$D$259,4,FALSE)</f>
        <v>A - Geophysics - IP surveys</v>
      </c>
    </row>
    <row r="267" spans="1:6" x14ac:dyDescent="0.25">
      <c r="A267">
        <v>17264</v>
      </c>
      <c r="B267" s="27">
        <v>42938.520438432693</v>
      </c>
      <c r="C267" t="s">
        <v>14</v>
      </c>
      <c r="D267" s="2">
        <v>1245</v>
      </c>
      <c r="E267" t="s">
        <v>194</v>
      </c>
      <c r="F267" t="str">
        <f>VLOOKUP(Table46[[#This Row],[activityID]],COA!$A$2:$D$259,4,FALSE)</f>
        <v>A - Geophysics - IP surveys</v>
      </c>
    </row>
    <row r="268" spans="1:6" x14ac:dyDescent="0.25">
      <c r="A268">
        <v>17465</v>
      </c>
      <c r="B268" s="27">
        <v>43006.269785642624</v>
      </c>
      <c r="C268" t="s">
        <v>24</v>
      </c>
      <c r="D268" s="2">
        <v>940</v>
      </c>
      <c r="E268" t="s">
        <v>194</v>
      </c>
      <c r="F268" t="str">
        <f>VLOOKUP(Table46[[#This Row],[activityID]],COA!$A$2:$D$259,4,FALSE)</f>
        <v>A - Geophysics - IP surveys</v>
      </c>
    </row>
    <row r="269" spans="1:6" x14ac:dyDescent="0.25">
      <c r="A269">
        <v>18002</v>
      </c>
      <c r="B269" s="27">
        <v>42940.061319589615</v>
      </c>
      <c r="C269" t="s">
        <v>9</v>
      </c>
      <c r="D269" s="2">
        <v>1296</v>
      </c>
      <c r="E269" t="s">
        <v>194</v>
      </c>
      <c r="F269" t="str">
        <f>VLOOKUP(Table46[[#This Row],[activityID]],COA!$A$2:$D$259,4,FALSE)</f>
        <v>A - Geophysics - IP surveys</v>
      </c>
    </row>
    <row r="270" spans="1:6" x14ac:dyDescent="0.25">
      <c r="A270">
        <v>17254</v>
      </c>
      <c r="B270" s="27">
        <v>43375.527275323868</v>
      </c>
      <c r="C270" t="s">
        <v>98</v>
      </c>
      <c r="D270" s="2">
        <v>1015</v>
      </c>
      <c r="E270" t="s">
        <v>196</v>
      </c>
      <c r="F270" t="str">
        <f>VLOOKUP(Table46[[#This Row],[activityID]],COA!$A$2:$D$259,4,FALSE)</f>
        <v>A - Geophysics - Satellite imagery</v>
      </c>
    </row>
    <row r="271" spans="1:6" x14ac:dyDescent="0.25">
      <c r="A271">
        <v>17283</v>
      </c>
      <c r="B271" s="27">
        <v>43303.967561483383</v>
      </c>
      <c r="C271" t="s">
        <v>35</v>
      </c>
      <c r="D271" s="2">
        <v>611</v>
      </c>
      <c r="E271" t="s">
        <v>196</v>
      </c>
      <c r="F271" t="str">
        <f>VLOOKUP(Table46[[#This Row],[activityID]],COA!$A$2:$D$259,4,FALSE)</f>
        <v>A - Geophysics - Satellite imagery</v>
      </c>
    </row>
    <row r="272" spans="1:6" x14ac:dyDescent="0.25">
      <c r="A272">
        <v>17435</v>
      </c>
      <c r="B272" s="27">
        <v>42947.942449331284</v>
      </c>
      <c r="C272" t="s">
        <v>45</v>
      </c>
      <c r="D272" s="2">
        <v>410</v>
      </c>
      <c r="E272" t="s">
        <v>196</v>
      </c>
      <c r="F272" t="str">
        <f>VLOOKUP(Table46[[#This Row],[activityID]],COA!$A$2:$D$259,4,FALSE)</f>
        <v>A - Geophysics - Satellite imagery</v>
      </c>
    </row>
    <row r="273" spans="1:6" x14ac:dyDescent="0.25">
      <c r="A273">
        <v>17403</v>
      </c>
      <c r="B273" s="27">
        <v>42895.555440664291</v>
      </c>
      <c r="C273" t="s">
        <v>90</v>
      </c>
      <c r="D273" s="2">
        <v>1491</v>
      </c>
      <c r="E273" t="s">
        <v>198</v>
      </c>
      <c r="F273" t="str">
        <f>VLOOKUP(Table46[[#This Row],[activityID]],COA!$A$2:$D$259,4,FALSE)</f>
        <v>A - Geophysics - Photogrammetry</v>
      </c>
    </row>
    <row r="274" spans="1:6" x14ac:dyDescent="0.25">
      <c r="A274">
        <v>17381</v>
      </c>
      <c r="B274" s="27">
        <v>43101.826336622238</v>
      </c>
      <c r="C274" t="s">
        <v>191</v>
      </c>
      <c r="D274" s="2">
        <v>396</v>
      </c>
      <c r="E274" t="s">
        <v>200</v>
      </c>
      <c r="F274" t="str">
        <f>VLOOKUP(Table46[[#This Row],[activityID]],COA!$A$2:$D$259,4,FALSE)</f>
        <v>A - Geophysics - Seismic surveys</v>
      </c>
    </row>
    <row r="275" spans="1:6" x14ac:dyDescent="0.25">
      <c r="A275">
        <v>17933</v>
      </c>
      <c r="B275" s="27">
        <v>42834.285866498947</v>
      </c>
      <c r="C275" t="s">
        <v>47</v>
      </c>
      <c r="D275" s="2">
        <v>613</v>
      </c>
      <c r="E275" t="s">
        <v>200</v>
      </c>
      <c r="F275" t="str">
        <f>VLOOKUP(Table46[[#This Row],[activityID]],COA!$A$2:$D$259,4,FALSE)</f>
        <v>A - Geophysics - Seismic surveys</v>
      </c>
    </row>
    <row r="276" spans="1:6" x14ac:dyDescent="0.25">
      <c r="A276">
        <v>18127</v>
      </c>
      <c r="B276" s="27">
        <v>43596.57142996788</v>
      </c>
      <c r="C276" t="s">
        <v>132</v>
      </c>
      <c r="D276" s="2">
        <v>846</v>
      </c>
      <c r="E276" t="s">
        <v>200</v>
      </c>
      <c r="F276" t="str">
        <f>VLOOKUP(Table46[[#This Row],[activityID]],COA!$A$2:$D$259,4,FALSE)</f>
        <v>A - Geophysics - Seismic surveys</v>
      </c>
    </row>
    <row r="277" spans="1:6" x14ac:dyDescent="0.25">
      <c r="A277">
        <v>17389</v>
      </c>
      <c r="B277" s="27">
        <v>42809.092217206955</v>
      </c>
      <c r="C277" t="s">
        <v>83</v>
      </c>
      <c r="D277" s="2">
        <v>1047</v>
      </c>
      <c r="E277" t="s">
        <v>202</v>
      </c>
      <c r="F277" t="str">
        <f>VLOOKUP(Table46[[#This Row],[activityID]],COA!$A$2:$D$259,4,FALSE)</f>
        <v>A - Geophysics - Digital elevation modelling</v>
      </c>
    </row>
    <row r="278" spans="1:6" x14ac:dyDescent="0.25">
      <c r="A278">
        <v>17580</v>
      </c>
      <c r="B278" s="27">
        <v>43033.134461641312</v>
      </c>
      <c r="C278" t="s">
        <v>204</v>
      </c>
      <c r="D278" s="2">
        <v>1141</v>
      </c>
      <c r="E278" t="s">
        <v>202</v>
      </c>
      <c r="F278" t="str">
        <f>VLOOKUP(Table46[[#This Row],[activityID]],COA!$A$2:$D$259,4,FALSE)</f>
        <v>A - Geophysics - Digital elevation modelling</v>
      </c>
    </row>
    <row r="279" spans="1:6" x14ac:dyDescent="0.25">
      <c r="A279">
        <v>17583</v>
      </c>
      <c r="B279" s="27">
        <v>42998.968356847763</v>
      </c>
      <c r="C279" t="s">
        <v>100</v>
      </c>
      <c r="D279" s="2">
        <v>504</v>
      </c>
      <c r="E279" t="s">
        <v>202</v>
      </c>
      <c r="F279" t="str">
        <f>VLOOKUP(Table46[[#This Row],[activityID]],COA!$A$2:$D$259,4,FALSE)</f>
        <v>A - Geophysics - Digital elevation modelling</v>
      </c>
    </row>
    <row r="280" spans="1:6" x14ac:dyDescent="0.25">
      <c r="A280">
        <v>17650</v>
      </c>
      <c r="B280" s="27">
        <v>43265.690332651138</v>
      </c>
      <c r="C280" t="s">
        <v>127</v>
      </c>
      <c r="D280" s="2">
        <v>1569</v>
      </c>
      <c r="E280" t="s">
        <v>202</v>
      </c>
      <c r="F280" t="str">
        <f>VLOOKUP(Table46[[#This Row],[activityID]],COA!$A$2:$D$259,4,FALSE)</f>
        <v>A - Geophysics - Digital elevation modelling</v>
      </c>
    </row>
    <row r="281" spans="1:6" x14ac:dyDescent="0.25">
      <c r="A281">
        <v>17804</v>
      </c>
      <c r="B281" s="27">
        <v>43502.654923677444</v>
      </c>
      <c r="C281" t="s">
        <v>35</v>
      </c>
      <c r="D281" s="2">
        <v>1198</v>
      </c>
      <c r="E281" t="s">
        <v>202</v>
      </c>
      <c r="F281" t="str">
        <f>VLOOKUP(Table46[[#This Row],[activityID]],COA!$A$2:$D$259,4,FALSE)</f>
        <v>A - Geophysics - Digital elevation modelling</v>
      </c>
    </row>
    <row r="282" spans="1:6" x14ac:dyDescent="0.25">
      <c r="A282">
        <v>17893</v>
      </c>
      <c r="B282" s="27">
        <v>43467.803631544113</v>
      </c>
      <c r="C282" t="s">
        <v>25</v>
      </c>
      <c r="D282" s="2">
        <v>1327</v>
      </c>
      <c r="E282" t="s">
        <v>202</v>
      </c>
      <c r="F282" t="str">
        <f>VLOOKUP(Table46[[#This Row],[activityID]],COA!$A$2:$D$259,4,FALSE)</f>
        <v>A - Geophysics - Digital elevation modelling</v>
      </c>
    </row>
    <row r="283" spans="1:6" x14ac:dyDescent="0.25">
      <c r="A283">
        <v>17952</v>
      </c>
      <c r="B283" s="27">
        <v>43565.797118425369</v>
      </c>
      <c r="C283" t="s">
        <v>44</v>
      </c>
      <c r="D283" s="2">
        <v>652</v>
      </c>
      <c r="E283" t="s">
        <v>202</v>
      </c>
      <c r="F283" t="str">
        <f>VLOOKUP(Table46[[#This Row],[activityID]],COA!$A$2:$D$259,4,FALSE)</f>
        <v>A - Geophysics - Digital elevation modelling</v>
      </c>
    </row>
    <row r="284" spans="1:6" x14ac:dyDescent="0.25">
      <c r="A284">
        <v>18070</v>
      </c>
      <c r="B284" s="27">
        <v>43458.626526117325</v>
      </c>
      <c r="C284" t="s">
        <v>11</v>
      </c>
      <c r="D284" s="2">
        <v>-57</v>
      </c>
      <c r="E284" t="s">
        <v>202</v>
      </c>
      <c r="F284" t="str">
        <f>VLOOKUP(Table46[[#This Row],[activityID]],COA!$A$2:$D$259,4,FALSE)</f>
        <v>A - Geophysics - Digital elevation modelling</v>
      </c>
    </row>
    <row r="285" spans="1:6" x14ac:dyDescent="0.25">
      <c r="A285">
        <v>17140</v>
      </c>
      <c r="B285" s="27">
        <v>42741.438977479935</v>
      </c>
      <c r="C285" t="s">
        <v>28</v>
      </c>
      <c r="D285" s="2">
        <v>736</v>
      </c>
      <c r="E285" t="s">
        <v>205</v>
      </c>
      <c r="F285" t="str">
        <f>VLOOKUP(Table46[[#This Row],[activityID]],COA!$A$2:$D$259,4,FALSE)</f>
        <v>A - Geophysics - Geophysical interpretation</v>
      </c>
    </row>
    <row r="286" spans="1:6" x14ac:dyDescent="0.25">
      <c r="A286">
        <v>17400</v>
      </c>
      <c r="B286" s="27">
        <v>42764.790988206863</v>
      </c>
      <c r="C286" t="s">
        <v>90</v>
      </c>
      <c r="D286" s="2">
        <v>1553</v>
      </c>
      <c r="E286" t="s">
        <v>205</v>
      </c>
      <c r="F286" t="str">
        <f>VLOOKUP(Table46[[#This Row],[activityID]],COA!$A$2:$D$259,4,FALSE)</f>
        <v>A - Geophysics - Geophysical interpretation</v>
      </c>
    </row>
    <row r="287" spans="1:6" x14ac:dyDescent="0.25">
      <c r="A287">
        <v>17419</v>
      </c>
      <c r="B287" s="27">
        <v>43250.551191091537</v>
      </c>
      <c r="C287" t="s">
        <v>28</v>
      </c>
      <c r="D287" s="2">
        <v>390</v>
      </c>
      <c r="E287" t="s">
        <v>205</v>
      </c>
      <c r="F287" t="str">
        <f>VLOOKUP(Table46[[#This Row],[activityID]],COA!$A$2:$D$259,4,FALSE)</f>
        <v>A - Geophysics - Geophysical interpretation</v>
      </c>
    </row>
    <row r="288" spans="1:6" x14ac:dyDescent="0.25">
      <c r="A288">
        <v>17488</v>
      </c>
      <c r="B288" s="27">
        <v>43372.538459062576</v>
      </c>
      <c r="C288" t="s">
        <v>24</v>
      </c>
      <c r="D288" s="2">
        <v>395</v>
      </c>
      <c r="E288" t="s">
        <v>205</v>
      </c>
      <c r="F288" t="str">
        <f>VLOOKUP(Table46[[#This Row],[activityID]],COA!$A$2:$D$259,4,FALSE)</f>
        <v>A - Geophysics - Geophysical interpretation</v>
      </c>
    </row>
    <row r="289" spans="1:6" x14ac:dyDescent="0.25">
      <c r="A289">
        <v>17932</v>
      </c>
      <c r="B289" s="27">
        <v>43186.140946626663</v>
      </c>
      <c r="C289" t="s">
        <v>56</v>
      </c>
      <c r="D289" s="2">
        <v>1123</v>
      </c>
      <c r="E289" t="s">
        <v>205</v>
      </c>
      <c r="F289" t="str">
        <f>VLOOKUP(Table46[[#This Row],[activityID]],COA!$A$2:$D$259,4,FALSE)</f>
        <v>A - Geophysics - Geophysical interpretation</v>
      </c>
    </row>
    <row r="290" spans="1:6" x14ac:dyDescent="0.25">
      <c r="A290">
        <v>18120</v>
      </c>
      <c r="B290" s="27">
        <v>43399.914759874344</v>
      </c>
      <c r="C290" t="s">
        <v>60</v>
      </c>
      <c r="D290" s="2">
        <v>876</v>
      </c>
      <c r="E290" t="s">
        <v>205</v>
      </c>
      <c r="F290" t="str">
        <f>VLOOKUP(Table46[[#This Row],[activityID]],COA!$A$2:$D$259,4,FALSE)</f>
        <v>A - Geophysics - Geophysical interpretation</v>
      </c>
    </row>
    <row r="291" spans="1:6" x14ac:dyDescent="0.25">
      <c r="A291">
        <v>17599</v>
      </c>
      <c r="B291" s="27">
        <v>43424.159663915634</v>
      </c>
      <c r="C291" t="s">
        <v>70</v>
      </c>
      <c r="D291" s="2">
        <v>610</v>
      </c>
      <c r="E291" t="s">
        <v>207</v>
      </c>
      <c r="F291" t="str">
        <f>VLOOKUP(Table46[[#This Row],[activityID]],COA!$A$2:$D$259,4,FALSE)</f>
        <v>A - Geophysics - Other</v>
      </c>
    </row>
    <row r="292" spans="1:6" x14ac:dyDescent="0.25">
      <c r="A292">
        <v>17635</v>
      </c>
      <c r="B292" s="27">
        <v>42940.758836507797</v>
      </c>
      <c r="C292" t="s">
        <v>40</v>
      </c>
      <c r="D292" s="2">
        <v>1544</v>
      </c>
      <c r="E292" t="s">
        <v>207</v>
      </c>
      <c r="F292" t="str">
        <f>VLOOKUP(Table46[[#This Row],[activityID]],COA!$A$2:$D$259,4,FALSE)</f>
        <v>A - Geophysics - Other</v>
      </c>
    </row>
    <row r="293" spans="1:6" x14ac:dyDescent="0.25">
      <c r="A293">
        <v>17371</v>
      </c>
      <c r="B293" s="27">
        <v>42975.250463247299</v>
      </c>
      <c r="C293" t="s">
        <v>67</v>
      </c>
      <c r="D293" s="2">
        <v>1433</v>
      </c>
      <c r="E293" t="s">
        <v>208</v>
      </c>
      <c r="F293" t="str">
        <f>VLOOKUP(Table46[[#This Row],[activityID]],COA!$A$2:$D$259,4,FALSE)</f>
        <v>A - Geophysics - Other</v>
      </c>
    </row>
    <row r="294" spans="1:6" x14ac:dyDescent="0.25">
      <c r="A294">
        <v>17703</v>
      </c>
      <c r="B294" s="27">
        <v>43600.946006536484</v>
      </c>
      <c r="C294" t="s">
        <v>191</v>
      </c>
      <c r="D294" s="2">
        <v>1319</v>
      </c>
      <c r="E294" t="s">
        <v>208</v>
      </c>
      <c r="F294" t="str">
        <f>VLOOKUP(Table46[[#This Row],[activityID]],COA!$A$2:$D$259,4,FALSE)</f>
        <v>A - Geophysics - Other</v>
      </c>
    </row>
    <row r="295" spans="1:6" x14ac:dyDescent="0.25">
      <c r="A295">
        <v>17963</v>
      </c>
      <c r="B295" s="27">
        <v>42812.108854055405</v>
      </c>
      <c r="C295" t="s">
        <v>48</v>
      </c>
      <c r="D295" s="2">
        <v>594</v>
      </c>
      <c r="E295" t="s">
        <v>208</v>
      </c>
      <c r="F295" t="str">
        <f>VLOOKUP(Table46[[#This Row],[activityID]],COA!$A$2:$D$259,4,FALSE)</f>
        <v>A - Geophysics - Other</v>
      </c>
    </row>
    <row r="296" spans="1:6" x14ac:dyDescent="0.25">
      <c r="A296">
        <v>18005</v>
      </c>
      <c r="B296" s="27">
        <v>43101.652668714523</v>
      </c>
      <c r="C296" t="s">
        <v>61</v>
      </c>
      <c r="D296" s="2">
        <v>912</v>
      </c>
      <c r="E296" t="s">
        <v>208</v>
      </c>
      <c r="F296" t="str">
        <f>VLOOKUP(Table46[[#This Row],[activityID]],COA!$A$2:$D$259,4,FALSE)</f>
        <v>A - Geophysics - Other</v>
      </c>
    </row>
    <row r="297" spans="1:6" x14ac:dyDescent="0.25">
      <c r="A297">
        <v>18107</v>
      </c>
      <c r="B297" s="27">
        <v>42956.01885008812</v>
      </c>
      <c r="C297" t="s">
        <v>47</v>
      </c>
      <c r="D297" s="2">
        <v>1664</v>
      </c>
      <c r="E297" t="s">
        <v>208</v>
      </c>
      <c r="F297" t="str">
        <f>VLOOKUP(Table46[[#This Row],[activityID]],COA!$A$2:$D$259,4,FALSE)</f>
        <v>A - Geophysics - Other</v>
      </c>
    </row>
    <row r="298" spans="1:6" x14ac:dyDescent="0.25">
      <c r="A298">
        <v>17237</v>
      </c>
      <c r="B298" s="27">
        <v>43087.921101331711</v>
      </c>
      <c r="C298" t="s">
        <v>100</v>
      </c>
      <c r="D298" s="2">
        <v>1300</v>
      </c>
      <c r="E298" t="s">
        <v>209</v>
      </c>
      <c r="F298" t="str">
        <f>VLOOKUP(Table46[[#This Row],[activityID]],COA!$A$2:$D$259,4,FALSE)</f>
        <v>A - Geophysics - Other</v>
      </c>
    </row>
    <row r="299" spans="1:6" x14ac:dyDescent="0.25">
      <c r="A299">
        <v>17378</v>
      </c>
      <c r="B299" s="27">
        <v>43228.476503610611</v>
      </c>
      <c r="C299" t="s">
        <v>210</v>
      </c>
      <c r="D299" s="2">
        <v>1027</v>
      </c>
      <c r="E299" t="s">
        <v>209</v>
      </c>
      <c r="F299" t="str">
        <f>VLOOKUP(Table46[[#This Row],[activityID]],COA!$A$2:$D$259,4,FALSE)</f>
        <v>A - Geophysics - Other</v>
      </c>
    </row>
    <row r="300" spans="1:6" x14ac:dyDescent="0.25">
      <c r="A300">
        <v>17730</v>
      </c>
      <c r="B300" s="27">
        <v>43015.505693674088</v>
      </c>
      <c r="C300" t="s">
        <v>121</v>
      </c>
      <c r="D300" s="2">
        <v>2078</v>
      </c>
      <c r="E300" t="s">
        <v>209</v>
      </c>
      <c r="F300" t="str">
        <f>VLOOKUP(Table46[[#This Row],[activityID]],COA!$A$2:$D$259,4,FALSE)</f>
        <v>A - Geophysics - Other</v>
      </c>
    </row>
    <row r="301" spans="1:6" x14ac:dyDescent="0.25">
      <c r="A301">
        <v>17255</v>
      </c>
      <c r="B301" s="27">
        <v>43043.421439886093</v>
      </c>
      <c r="C301" t="s">
        <v>131</v>
      </c>
      <c r="D301" s="2">
        <v>1766</v>
      </c>
      <c r="E301" t="s">
        <v>211</v>
      </c>
      <c r="F301" t="str">
        <f>VLOOKUP(Table46[[#This Row],[activityID]],COA!$A$2:$D$259,4,FALSE)</f>
        <v>A - Drafting - Drafting</v>
      </c>
    </row>
    <row r="302" spans="1:6" x14ac:dyDescent="0.25">
      <c r="A302">
        <v>17782</v>
      </c>
      <c r="B302" s="27">
        <v>42759.479995965958</v>
      </c>
      <c r="C302" t="s">
        <v>15</v>
      </c>
      <c r="D302" s="2">
        <v>1263</v>
      </c>
      <c r="E302" t="s">
        <v>211</v>
      </c>
      <c r="F302" t="str">
        <f>VLOOKUP(Table46[[#This Row],[activityID]],COA!$A$2:$D$259,4,FALSE)</f>
        <v>A - Drafting - Drafting</v>
      </c>
    </row>
    <row r="303" spans="1:6" x14ac:dyDescent="0.25">
      <c r="A303">
        <v>18065</v>
      </c>
      <c r="B303" s="27">
        <v>43464.932631254196</v>
      </c>
      <c r="C303" t="s">
        <v>73</v>
      </c>
      <c r="D303" s="2">
        <v>1277</v>
      </c>
      <c r="E303" t="s">
        <v>211</v>
      </c>
      <c r="F303" t="str">
        <f>VLOOKUP(Table46[[#This Row],[activityID]],COA!$A$2:$D$259,4,FALSE)</f>
        <v>A - Drafting - Drafting</v>
      </c>
    </row>
    <row r="304" spans="1:6" x14ac:dyDescent="0.25">
      <c r="A304">
        <v>17984</v>
      </c>
      <c r="B304" s="27">
        <v>42774.569503068924</v>
      </c>
      <c r="C304" t="s">
        <v>141</v>
      </c>
      <c r="D304" s="2">
        <v>800</v>
      </c>
      <c r="E304" t="s">
        <v>213</v>
      </c>
      <c r="F304" t="str">
        <f>VLOOKUP(Table46[[#This Row],[activityID]],COA!$A$2:$D$259,4,FALSE)</f>
        <v>A - Drafting - Drafting</v>
      </c>
    </row>
    <row r="305" spans="1:6" x14ac:dyDescent="0.25">
      <c r="A305">
        <v>18162</v>
      </c>
      <c r="B305" s="27">
        <v>42906.943018198013</v>
      </c>
      <c r="C305" t="s">
        <v>100</v>
      </c>
      <c r="D305" s="2">
        <v>716</v>
      </c>
      <c r="E305" t="s">
        <v>213</v>
      </c>
      <c r="F305" t="str">
        <f>VLOOKUP(Table46[[#This Row],[activityID]],COA!$A$2:$D$259,4,FALSE)</f>
        <v>A - Drafting - Drafting</v>
      </c>
    </row>
    <row r="306" spans="1:6" x14ac:dyDescent="0.25">
      <c r="A306">
        <v>17228</v>
      </c>
      <c r="B306" s="27">
        <v>43136.52250790596</v>
      </c>
      <c r="C306" t="s">
        <v>70</v>
      </c>
      <c r="D306" s="2">
        <v>1067</v>
      </c>
      <c r="E306" t="s">
        <v>214</v>
      </c>
      <c r="F306" t="str">
        <f>VLOOKUP(Table46[[#This Row],[activityID]],COA!$A$2:$D$259,4,FALSE)</f>
        <v>A - Drafting - Drafting</v>
      </c>
    </row>
    <row r="307" spans="1:6" x14ac:dyDescent="0.25">
      <c r="A307">
        <v>17300</v>
      </c>
      <c r="B307" s="27">
        <v>43580.936154603958</v>
      </c>
      <c r="C307" t="s">
        <v>21</v>
      </c>
      <c r="D307" s="2">
        <v>1301</v>
      </c>
      <c r="E307" t="s">
        <v>214</v>
      </c>
      <c r="F307" t="str">
        <f>VLOOKUP(Table46[[#This Row],[activityID]],COA!$A$2:$D$259,4,FALSE)</f>
        <v>A - Drafting - Drafting</v>
      </c>
    </row>
    <row r="308" spans="1:6" x14ac:dyDescent="0.25">
      <c r="A308">
        <v>17501</v>
      </c>
      <c r="B308" s="27">
        <v>43205.973969221115</v>
      </c>
      <c r="C308" t="s">
        <v>20</v>
      </c>
      <c r="D308" s="2">
        <v>756</v>
      </c>
      <c r="E308" t="s">
        <v>214</v>
      </c>
      <c r="F308" t="str">
        <f>VLOOKUP(Table46[[#This Row],[activityID]],COA!$A$2:$D$259,4,FALSE)</f>
        <v>A - Drafting - Drafting</v>
      </c>
    </row>
    <row r="309" spans="1:6" x14ac:dyDescent="0.25">
      <c r="A309">
        <v>17692</v>
      </c>
      <c r="B309" s="27">
        <v>43271.239907503128</v>
      </c>
      <c r="C309" t="s">
        <v>154</v>
      </c>
      <c r="D309" s="2">
        <v>840</v>
      </c>
      <c r="E309" t="s">
        <v>214</v>
      </c>
      <c r="F309" t="str">
        <f>VLOOKUP(Table46[[#This Row],[activityID]],COA!$A$2:$D$259,4,FALSE)</f>
        <v>A - Drafting - Drafting</v>
      </c>
    </row>
    <row r="310" spans="1:6" x14ac:dyDescent="0.25">
      <c r="A310">
        <v>17248</v>
      </c>
      <c r="B310" s="27">
        <v>43138.277312517166</v>
      </c>
      <c r="C310" t="s">
        <v>60</v>
      </c>
      <c r="D310" s="2">
        <v>1074</v>
      </c>
      <c r="E310" t="s">
        <v>215</v>
      </c>
      <c r="F310" t="str">
        <f>VLOOKUP(Table46[[#This Row],[activityID]],COA!$A$2:$D$259,4,FALSE)</f>
        <v>A - Field Camp Ativities - Field Camp Ativities</v>
      </c>
    </row>
    <row r="311" spans="1:6" x14ac:dyDescent="0.25">
      <c r="A311">
        <v>17479</v>
      </c>
      <c r="B311" s="27">
        <v>43000.611457586288</v>
      </c>
      <c r="C311" t="s">
        <v>15</v>
      </c>
      <c r="D311" s="2">
        <v>682</v>
      </c>
      <c r="E311" t="s">
        <v>215</v>
      </c>
      <c r="F311" t="str">
        <f>VLOOKUP(Table46[[#This Row],[activityID]],COA!$A$2:$D$259,4,FALSE)</f>
        <v>A - Field Camp Ativities - Field Camp Ativities</v>
      </c>
    </row>
    <row r="312" spans="1:6" x14ac:dyDescent="0.25">
      <c r="A312">
        <v>17518</v>
      </c>
      <c r="B312" s="27">
        <v>43444.73056435585</v>
      </c>
      <c r="C312" t="s">
        <v>204</v>
      </c>
      <c r="D312" s="2">
        <v>490</v>
      </c>
      <c r="E312" t="s">
        <v>215</v>
      </c>
      <c r="F312" t="str">
        <f>VLOOKUP(Table46[[#This Row],[activityID]],COA!$A$2:$D$259,4,FALSE)</f>
        <v>A - Field Camp Ativities - Field Camp Ativities</v>
      </c>
    </row>
    <row r="313" spans="1:6" x14ac:dyDescent="0.25">
      <c r="A313">
        <v>17526</v>
      </c>
      <c r="B313" s="27">
        <v>43559.55287194252</v>
      </c>
      <c r="C313" t="s">
        <v>15</v>
      </c>
      <c r="D313" s="2">
        <v>1444</v>
      </c>
      <c r="E313" t="s">
        <v>215</v>
      </c>
      <c r="F313" t="str">
        <f>VLOOKUP(Table46[[#This Row],[activityID]],COA!$A$2:$D$259,4,FALSE)</f>
        <v>A - Field Camp Ativities - Field Camp Ativities</v>
      </c>
    </row>
    <row r="314" spans="1:6" x14ac:dyDescent="0.25">
      <c r="A314">
        <v>17498</v>
      </c>
      <c r="B314" s="27">
        <v>42946.838583230972</v>
      </c>
      <c r="C314" t="s">
        <v>127</v>
      </c>
      <c r="D314" s="2">
        <v>1380</v>
      </c>
      <c r="E314" t="s">
        <v>217</v>
      </c>
      <c r="F314" t="str">
        <f>VLOOKUP(Table46[[#This Row],[activityID]],COA!$A$2:$D$259,4,FALSE)</f>
        <v>A - Field Camp Ativities - Field Camp Ativities</v>
      </c>
    </row>
    <row r="315" spans="1:6" x14ac:dyDescent="0.25">
      <c r="A315">
        <v>17499</v>
      </c>
      <c r="B315" s="27">
        <v>43448.962560415268</v>
      </c>
      <c r="C315" t="s">
        <v>210</v>
      </c>
      <c r="D315" s="2">
        <v>836</v>
      </c>
      <c r="E315" t="s">
        <v>217</v>
      </c>
      <c r="F315" t="str">
        <f>VLOOKUP(Table46[[#This Row],[activityID]],COA!$A$2:$D$259,4,FALSE)</f>
        <v>A - Field Camp Ativities - Field Camp Ativities</v>
      </c>
    </row>
    <row r="316" spans="1:6" x14ac:dyDescent="0.25">
      <c r="A316">
        <v>17538</v>
      </c>
      <c r="B316" s="27">
        <v>43028.313280344009</v>
      </c>
      <c r="C316" t="s">
        <v>64</v>
      </c>
      <c r="D316" s="2">
        <v>1415</v>
      </c>
      <c r="E316" t="s">
        <v>217</v>
      </c>
      <c r="F316" t="str">
        <f>VLOOKUP(Table46[[#This Row],[activityID]],COA!$A$2:$D$259,4,FALSE)</f>
        <v>A - Field Camp Ativities - Field Camp Ativities</v>
      </c>
    </row>
    <row r="317" spans="1:6" x14ac:dyDescent="0.25">
      <c r="A317">
        <v>17879</v>
      </c>
      <c r="B317" s="27">
        <v>43204.870208501816</v>
      </c>
      <c r="C317" t="s">
        <v>80</v>
      </c>
      <c r="D317" s="2">
        <v>1255</v>
      </c>
      <c r="E317" t="s">
        <v>217</v>
      </c>
      <c r="F317" t="str">
        <f>VLOOKUP(Table46[[#This Row],[activityID]],COA!$A$2:$D$259,4,FALSE)</f>
        <v>A - Field Camp Ativities - Field Camp Ativities</v>
      </c>
    </row>
    <row r="318" spans="1:6" x14ac:dyDescent="0.25">
      <c r="A318">
        <v>17950</v>
      </c>
      <c r="B318" s="27">
        <v>42997.383953332901</v>
      </c>
      <c r="C318" t="s">
        <v>154</v>
      </c>
      <c r="D318" s="2">
        <v>1551</v>
      </c>
      <c r="E318" t="s">
        <v>217</v>
      </c>
      <c r="F318" t="str">
        <f>VLOOKUP(Table46[[#This Row],[activityID]],COA!$A$2:$D$259,4,FALSE)</f>
        <v>A - Field Camp Ativities - Field Camp Ativities</v>
      </c>
    </row>
    <row r="319" spans="1:6" x14ac:dyDescent="0.25">
      <c r="A319">
        <v>17224</v>
      </c>
      <c r="B319" s="27">
        <v>43581.190333604813</v>
      </c>
      <c r="C319" t="s">
        <v>98</v>
      </c>
      <c r="D319" s="2">
        <v>726</v>
      </c>
      <c r="E319" t="s">
        <v>218</v>
      </c>
      <c r="F319" t="str">
        <f>VLOOKUP(Table46[[#This Row],[activityID]],COA!$A$2:$D$259,4,FALSE)</f>
        <v>A - Field Camp Ativities - Field Camp Ativities</v>
      </c>
    </row>
    <row r="320" spans="1:6" x14ac:dyDescent="0.25">
      <c r="A320">
        <v>17242</v>
      </c>
      <c r="B320" s="27">
        <v>42855.141927957535</v>
      </c>
      <c r="C320" t="s">
        <v>60</v>
      </c>
      <c r="D320" s="2">
        <v>745</v>
      </c>
      <c r="E320" t="s">
        <v>218</v>
      </c>
      <c r="F320" t="str">
        <f>VLOOKUP(Table46[[#This Row],[activityID]],COA!$A$2:$D$259,4,FALSE)</f>
        <v>A - Field Camp Ativities - Field Camp Ativities</v>
      </c>
    </row>
    <row r="321" spans="1:6" x14ac:dyDescent="0.25">
      <c r="A321">
        <v>17352</v>
      </c>
      <c r="B321" s="27">
        <v>43229.713465929031</v>
      </c>
      <c r="C321" t="s">
        <v>210</v>
      </c>
      <c r="D321" s="2">
        <v>2481</v>
      </c>
      <c r="E321" t="s">
        <v>218</v>
      </c>
      <c r="F321" t="str">
        <f>VLOOKUP(Table46[[#This Row],[activityID]],COA!$A$2:$D$259,4,FALSE)</f>
        <v>A - Field Camp Ativities - Field Camp Ativities</v>
      </c>
    </row>
    <row r="322" spans="1:6" x14ac:dyDescent="0.25">
      <c r="A322">
        <v>17414</v>
      </c>
      <c r="B322" s="27">
        <v>42804.692665338516</v>
      </c>
      <c r="C322" t="s">
        <v>47</v>
      </c>
      <c r="D322" s="2">
        <v>958</v>
      </c>
      <c r="E322" t="s">
        <v>218</v>
      </c>
      <c r="F322" t="str">
        <f>VLOOKUP(Table46[[#This Row],[activityID]],COA!$A$2:$D$259,4,FALSE)</f>
        <v>A - Field Camp Ativities - Field Camp Ativities</v>
      </c>
    </row>
    <row r="323" spans="1:6" x14ac:dyDescent="0.25">
      <c r="A323">
        <v>17594</v>
      </c>
      <c r="B323" s="27">
        <v>43078.343969583511</v>
      </c>
      <c r="C323" t="s">
        <v>6</v>
      </c>
      <c r="D323" s="2">
        <v>-65</v>
      </c>
      <c r="E323" t="s">
        <v>218</v>
      </c>
      <c r="F323" t="str">
        <f>VLOOKUP(Table46[[#This Row],[activityID]],COA!$A$2:$D$259,4,FALSE)</f>
        <v>A - Field Camp Ativities - Field Camp Ativities</v>
      </c>
    </row>
    <row r="324" spans="1:6" x14ac:dyDescent="0.25">
      <c r="A324">
        <v>17969</v>
      </c>
      <c r="B324" s="27">
        <v>42882.983275175095</v>
      </c>
      <c r="C324" t="s">
        <v>70</v>
      </c>
      <c r="D324" s="2">
        <v>1234</v>
      </c>
      <c r="E324" t="s">
        <v>218</v>
      </c>
      <c r="F324" t="str">
        <f>VLOOKUP(Table46[[#This Row],[activityID]],COA!$A$2:$D$259,4,FALSE)</f>
        <v>A - Field Camp Ativities - Field Camp Ativities</v>
      </c>
    </row>
    <row r="325" spans="1:6" x14ac:dyDescent="0.25">
      <c r="A325">
        <v>17100</v>
      </c>
      <c r="B325" s="27">
        <v>42755.505234956741</v>
      </c>
      <c r="C325" t="s">
        <v>20</v>
      </c>
      <c r="D325" s="2">
        <v>712</v>
      </c>
      <c r="E325" t="s">
        <v>219</v>
      </c>
      <c r="F325" t="str">
        <f>VLOOKUP(Table46[[#This Row],[activityID]],COA!$A$2:$D$259,4,FALSE)</f>
        <v>A - Field Supplies - Field Supplies</v>
      </c>
    </row>
    <row r="326" spans="1:6" x14ac:dyDescent="0.25">
      <c r="A326">
        <v>17411</v>
      </c>
      <c r="B326" s="27">
        <v>43181.152314901352</v>
      </c>
      <c r="C326" t="s">
        <v>128</v>
      </c>
      <c r="D326" s="2">
        <v>185</v>
      </c>
      <c r="E326" t="s">
        <v>219</v>
      </c>
      <c r="F326" t="str">
        <f>VLOOKUP(Table46[[#This Row],[activityID]],COA!$A$2:$D$259,4,FALSE)</f>
        <v>A - Field Supplies - Field Supplies</v>
      </c>
    </row>
    <row r="327" spans="1:6" x14ac:dyDescent="0.25">
      <c r="A327">
        <v>17628</v>
      </c>
      <c r="B327" s="27">
        <v>43150.657052278519</v>
      </c>
      <c r="C327" t="s">
        <v>36</v>
      </c>
      <c r="D327" s="2">
        <v>501</v>
      </c>
      <c r="E327" t="s">
        <v>219</v>
      </c>
      <c r="F327" t="str">
        <f>VLOOKUP(Table46[[#This Row],[activityID]],COA!$A$2:$D$259,4,FALSE)</f>
        <v>A - Field Supplies - Field Supplies</v>
      </c>
    </row>
    <row r="328" spans="1:6" x14ac:dyDescent="0.25">
      <c r="A328">
        <v>17899</v>
      </c>
      <c r="B328" s="27">
        <v>42955.95983672142</v>
      </c>
      <c r="C328" t="s">
        <v>73</v>
      </c>
      <c r="D328" s="2">
        <v>1849</v>
      </c>
      <c r="E328" t="s">
        <v>219</v>
      </c>
      <c r="F328" t="str">
        <f>VLOOKUP(Table46[[#This Row],[activityID]],COA!$A$2:$D$259,4,FALSE)</f>
        <v>A - Field Supplies - Field Supplies</v>
      </c>
    </row>
    <row r="329" spans="1:6" x14ac:dyDescent="0.25">
      <c r="A329">
        <v>18157</v>
      </c>
      <c r="B329" s="27">
        <v>43211.300347089767</v>
      </c>
      <c r="C329" t="s">
        <v>166</v>
      </c>
      <c r="D329" s="2">
        <v>1430</v>
      </c>
      <c r="E329" t="s">
        <v>219</v>
      </c>
      <c r="F329" t="str">
        <f>VLOOKUP(Table46[[#This Row],[activityID]],COA!$A$2:$D$259,4,FALSE)</f>
        <v>A - Field Supplies - Field Supplies</v>
      </c>
    </row>
    <row r="330" spans="1:6" x14ac:dyDescent="0.25">
      <c r="A330">
        <v>17143</v>
      </c>
      <c r="B330" s="27">
        <v>43126.443130254745</v>
      </c>
      <c r="C330" t="s">
        <v>67</v>
      </c>
      <c r="D330" s="2">
        <v>1595</v>
      </c>
      <c r="E330" t="s">
        <v>221</v>
      </c>
      <c r="F330" t="str">
        <f>VLOOKUP(Table46[[#This Row],[activityID]],COA!$A$2:$D$259,4,FALSE)</f>
        <v>A - Field Supplies - Field Supplies</v>
      </c>
    </row>
    <row r="331" spans="1:6" x14ac:dyDescent="0.25">
      <c r="A331">
        <v>17560</v>
      </c>
      <c r="B331" s="27">
        <v>43124.843341112137</v>
      </c>
      <c r="C331" t="s">
        <v>64</v>
      </c>
      <c r="D331" s="2">
        <v>258</v>
      </c>
      <c r="E331" t="s">
        <v>221</v>
      </c>
      <c r="F331" t="str">
        <f>VLOOKUP(Table46[[#This Row],[activityID]],COA!$A$2:$D$259,4,FALSE)</f>
        <v>A - Field Supplies - Field Supplies</v>
      </c>
    </row>
    <row r="332" spans="1:6" x14ac:dyDescent="0.25">
      <c r="A332">
        <v>17578</v>
      </c>
      <c r="B332" s="27">
        <v>42910.855604410172</v>
      </c>
      <c r="C332" t="s">
        <v>88</v>
      </c>
      <c r="D332" s="2">
        <v>551</v>
      </c>
      <c r="E332" t="s">
        <v>221</v>
      </c>
      <c r="F332" t="str">
        <f>VLOOKUP(Table46[[#This Row],[activityID]],COA!$A$2:$D$259,4,FALSE)</f>
        <v>A - Field Supplies - Field Supplies</v>
      </c>
    </row>
    <row r="333" spans="1:6" x14ac:dyDescent="0.25">
      <c r="A333">
        <v>17949</v>
      </c>
      <c r="B333" s="27">
        <v>43369.518555402756</v>
      </c>
      <c r="C333" t="s">
        <v>83</v>
      </c>
      <c r="D333" s="2">
        <v>1417</v>
      </c>
      <c r="E333" t="s">
        <v>221</v>
      </c>
      <c r="F333" t="str">
        <f>VLOOKUP(Table46[[#This Row],[activityID]],COA!$A$2:$D$259,4,FALSE)</f>
        <v>A - Field Supplies - Field Supplies</v>
      </c>
    </row>
    <row r="334" spans="1:6" x14ac:dyDescent="0.25">
      <c r="A334">
        <v>17145</v>
      </c>
      <c r="B334" s="27">
        <v>43034.575968503952</v>
      </c>
      <c r="C334" t="s">
        <v>54</v>
      </c>
      <c r="D334" s="2">
        <v>1377</v>
      </c>
      <c r="E334" t="s">
        <v>222</v>
      </c>
      <c r="F334" t="str">
        <f>VLOOKUP(Table46[[#This Row],[activityID]],COA!$A$2:$D$259,4,FALSE)</f>
        <v>A - Field Supplies - Field Supplies</v>
      </c>
    </row>
    <row r="335" spans="1:6" x14ac:dyDescent="0.25">
      <c r="A335">
        <v>17655</v>
      </c>
      <c r="B335" s="27">
        <v>43500.18995642662</v>
      </c>
      <c r="C335" t="s">
        <v>114</v>
      </c>
      <c r="D335" s="2">
        <v>341</v>
      </c>
      <c r="E335" t="s">
        <v>222</v>
      </c>
      <c r="F335" t="str">
        <f>VLOOKUP(Table46[[#This Row],[activityID]],COA!$A$2:$D$259,4,FALSE)</f>
        <v>A - Field Supplies - Field Supplies</v>
      </c>
    </row>
    <row r="336" spans="1:6" x14ac:dyDescent="0.25">
      <c r="A336">
        <v>17665</v>
      </c>
      <c r="B336" s="27">
        <v>43074.933523893356</v>
      </c>
      <c r="C336" t="s">
        <v>19</v>
      </c>
      <c r="D336" s="2">
        <v>1678</v>
      </c>
      <c r="E336" t="s">
        <v>222</v>
      </c>
      <c r="F336" t="str">
        <f>VLOOKUP(Table46[[#This Row],[activityID]],COA!$A$2:$D$259,4,FALSE)</f>
        <v>A - Field Supplies - Field Supplies</v>
      </c>
    </row>
    <row r="337" spans="1:6" x14ac:dyDescent="0.25">
      <c r="A337">
        <v>18026</v>
      </c>
      <c r="B337" s="27">
        <v>43234.484907388687</v>
      </c>
      <c r="C337" t="s">
        <v>9</v>
      </c>
      <c r="D337" s="2">
        <v>1035</v>
      </c>
      <c r="E337" t="s">
        <v>222</v>
      </c>
      <c r="F337" t="str">
        <f>VLOOKUP(Table46[[#This Row],[activityID]],COA!$A$2:$D$259,4,FALSE)</f>
        <v>A - Field Supplies - Field Supplies</v>
      </c>
    </row>
    <row r="338" spans="1:6" x14ac:dyDescent="0.25">
      <c r="A338">
        <v>18170</v>
      </c>
      <c r="B338" s="27">
        <v>43533.286443948746</v>
      </c>
      <c r="C338" t="s">
        <v>100</v>
      </c>
      <c r="D338" s="2">
        <v>206</v>
      </c>
      <c r="E338" t="s">
        <v>222</v>
      </c>
      <c r="F338" t="str">
        <f>VLOOKUP(Table46[[#This Row],[activityID]],COA!$A$2:$D$259,4,FALSE)</f>
        <v>A - Field Supplies - Field Supplies</v>
      </c>
    </row>
    <row r="339" spans="1:6" x14ac:dyDescent="0.25">
      <c r="A339">
        <v>17146</v>
      </c>
      <c r="B339" s="27">
        <v>42917.874822854996</v>
      </c>
      <c r="C339" t="s">
        <v>6</v>
      </c>
      <c r="D339" s="2">
        <v>575</v>
      </c>
      <c r="E339" t="s">
        <v>223</v>
      </c>
      <c r="F339" t="str">
        <f>VLOOKUP(Table46[[#This Row],[activityID]],COA!$A$2:$D$259,4,FALSE)</f>
        <v>A - Field Supplies - Field Supplies</v>
      </c>
    </row>
    <row r="340" spans="1:6" x14ac:dyDescent="0.25">
      <c r="A340">
        <v>17351</v>
      </c>
      <c r="B340" s="27">
        <v>42919.26068854332</v>
      </c>
      <c r="C340" t="s">
        <v>51</v>
      </c>
      <c r="D340" s="2">
        <v>958</v>
      </c>
      <c r="E340" t="s">
        <v>223</v>
      </c>
      <c r="F340" t="str">
        <f>VLOOKUP(Table46[[#This Row],[activityID]],COA!$A$2:$D$259,4,FALSE)</f>
        <v>A - Field Supplies - Field Supplies</v>
      </c>
    </row>
    <row r="341" spans="1:6" x14ac:dyDescent="0.25">
      <c r="A341">
        <v>17385</v>
      </c>
      <c r="B341" s="27">
        <v>43247.835100889206</v>
      </c>
      <c r="C341" t="s">
        <v>21</v>
      </c>
      <c r="D341" s="2">
        <v>1479</v>
      </c>
      <c r="E341" t="s">
        <v>223</v>
      </c>
      <c r="F341" t="str">
        <f>VLOOKUP(Table46[[#This Row],[activityID]],COA!$A$2:$D$259,4,FALSE)</f>
        <v>A - Field Supplies - Field Supplies</v>
      </c>
    </row>
    <row r="342" spans="1:6" x14ac:dyDescent="0.25">
      <c r="A342">
        <v>17449</v>
      </c>
      <c r="B342" s="27">
        <v>43169.48558306694</v>
      </c>
      <c r="C342" t="s">
        <v>55</v>
      </c>
      <c r="D342" s="2">
        <v>918</v>
      </c>
      <c r="E342" t="s">
        <v>223</v>
      </c>
      <c r="F342" t="str">
        <f>VLOOKUP(Table46[[#This Row],[activityID]],COA!$A$2:$D$259,4,FALSE)</f>
        <v>A - Field Supplies - Field Supplies</v>
      </c>
    </row>
    <row r="343" spans="1:6" x14ac:dyDescent="0.25">
      <c r="A343">
        <v>17593</v>
      </c>
      <c r="B343" s="27">
        <v>43455.594187498093</v>
      </c>
      <c r="C343" t="s">
        <v>131</v>
      </c>
      <c r="D343" s="2">
        <v>422</v>
      </c>
      <c r="E343" t="s">
        <v>223</v>
      </c>
      <c r="F343" t="str">
        <f>VLOOKUP(Table46[[#This Row],[activityID]],COA!$A$2:$D$259,4,FALSE)</f>
        <v>A - Field Supplies - Field Supplies</v>
      </c>
    </row>
    <row r="344" spans="1:6" x14ac:dyDescent="0.25">
      <c r="A344">
        <v>17948</v>
      </c>
      <c r="B344" s="27">
        <v>42793.602578401566</v>
      </c>
      <c r="C344" t="s">
        <v>51</v>
      </c>
      <c r="D344" s="2">
        <v>1999</v>
      </c>
      <c r="E344" t="s">
        <v>223</v>
      </c>
      <c r="F344" t="str">
        <f>VLOOKUP(Table46[[#This Row],[activityID]],COA!$A$2:$D$259,4,FALSE)</f>
        <v>A - Field Supplies - Field Supplies</v>
      </c>
    </row>
    <row r="345" spans="1:6" x14ac:dyDescent="0.25">
      <c r="A345">
        <v>17430</v>
      </c>
      <c r="B345" s="27">
        <v>43528.511841058731</v>
      </c>
      <c r="C345" t="s">
        <v>111</v>
      </c>
      <c r="D345" s="2">
        <v>752</v>
      </c>
      <c r="E345" t="s">
        <v>224</v>
      </c>
      <c r="F345" t="str">
        <f>VLOOKUP(Table46[[#This Row],[activityID]],COA!$A$2:$D$259,4,FALSE)</f>
        <v>A - Field Supplies - Field Supplies</v>
      </c>
    </row>
    <row r="346" spans="1:6" x14ac:dyDescent="0.25">
      <c r="A346">
        <v>17605</v>
      </c>
      <c r="B346" s="27">
        <v>43155.326168775558</v>
      </c>
      <c r="C346" t="s">
        <v>111</v>
      </c>
      <c r="D346" s="2">
        <v>1398</v>
      </c>
      <c r="E346" t="s">
        <v>224</v>
      </c>
      <c r="F346" t="str">
        <f>VLOOKUP(Table46[[#This Row],[activityID]],COA!$A$2:$D$259,4,FALSE)</f>
        <v>A - Field Supplies - Field Supplies</v>
      </c>
    </row>
    <row r="347" spans="1:6" x14ac:dyDescent="0.25">
      <c r="A347">
        <v>18056</v>
      </c>
      <c r="B347" s="27">
        <v>43173.364131212234</v>
      </c>
      <c r="C347" t="s">
        <v>41</v>
      </c>
      <c r="D347" s="2">
        <v>554</v>
      </c>
      <c r="E347" t="s">
        <v>224</v>
      </c>
      <c r="F347" t="str">
        <f>VLOOKUP(Table46[[#This Row],[activityID]],COA!$A$2:$D$259,4,FALSE)</f>
        <v>A - Field Supplies - Field Supplies</v>
      </c>
    </row>
    <row r="348" spans="1:6" x14ac:dyDescent="0.25">
      <c r="A348">
        <v>17135</v>
      </c>
      <c r="B348" s="27">
        <v>42911.500430822372</v>
      </c>
      <c r="C348" t="s">
        <v>143</v>
      </c>
      <c r="D348" s="2">
        <v>785</v>
      </c>
      <c r="E348" t="s">
        <v>225</v>
      </c>
      <c r="F348" t="str">
        <f>VLOOKUP(Table46[[#This Row],[activityID]],COA!$A$2:$D$259,4,FALSE)</f>
        <v>A - Field Supplies - Field Supplies</v>
      </c>
    </row>
    <row r="349" spans="1:6" x14ac:dyDescent="0.25">
      <c r="A349">
        <v>17230</v>
      </c>
      <c r="B349" s="27">
        <v>43321.608448266983</v>
      </c>
      <c r="C349" t="s">
        <v>15</v>
      </c>
      <c r="D349" s="2">
        <v>626</v>
      </c>
      <c r="E349" t="s">
        <v>225</v>
      </c>
      <c r="F349" t="str">
        <f>VLOOKUP(Table46[[#This Row],[activityID]],COA!$A$2:$D$259,4,FALSE)</f>
        <v>A - Field Supplies - Field Supplies</v>
      </c>
    </row>
    <row r="350" spans="1:6" x14ac:dyDescent="0.25">
      <c r="A350">
        <v>17510</v>
      </c>
      <c r="B350" s="27">
        <v>43290.251274347305</v>
      </c>
      <c r="C350" t="s">
        <v>210</v>
      </c>
      <c r="D350" s="2">
        <v>853</v>
      </c>
      <c r="E350" t="s">
        <v>225</v>
      </c>
      <c r="F350" t="str">
        <f>VLOOKUP(Table46[[#This Row],[activityID]],COA!$A$2:$D$259,4,FALSE)</f>
        <v>A - Field Supplies - Field Supplies</v>
      </c>
    </row>
    <row r="351" spans="1:6" x14ac:dyDescent="0.25">
      <c r="A351">
        <v>17772</v>
      </c>
      <c r="B351" s="27">
        <v>43466.53537106514</v>
      </c>
      <c r="C351" t="s">
        <v>210</v>
      </c>
      <c r="D351" s="2">
        <v>1454</v>
      </c>
      <c r="E351" t="s">
        <v>225</v>
      </c>
      <c r="F351" t="str">
        <f>VLOOKUP(Table46[[#This Row],[activityID]],COA!$A$2:$D$259,4,FALSE)</f>
        <v>A - Field Supplies - Field Supplies</v>
      </c>
    </row>
    <row r="352" spans="1:6" x14ac:dyDescent="0.25">
      <c r="A352">
        <v>17993</v>
      </c>
      <c r="B352" s="27">
        <v>43081.481478452682</v>
      </c>
      <c r="C352" t="s">
        <v>73</v>
      </c>
      <c r="D352" s="2">
        <v>1423</v>
      </c>
      <c r="E352" t="s">
        <v>225</v>
      </c>
      <c r="F352" t="str">
        <f>VLOOKUP(Table46[[#This Row],[activityID]],COA!$A$2:$D$259,4,FALSE)</f>
        <v>A - Field Supplies - Field Supplies</v>
      </c>
    </row>
    <row r="353" spans="1:6" x14ac:dyDescent="0.25">
      <c r="A353">
        <v>17380</v>
      </c>
      <c r="B353" s="27">
        <v>43589.22331738472</v>
      </c>
      <c r="C353" t="s">
        <v>38</v>
      </c>
      <c r="D353" s="2">
        <v>608</v>
      </c>
      <c r="E353" t="s">
        <v>226</v>
      </c>
      <c r="F353" t="str">
        <f>VLOOKUP(Table46[[#This Row],[activityID]],COA!$A$2:$D$259,4,FALSE)</f>
        <v>A - Field Supplies - Field Supplies</v>
      </c>
    </row>
    <row r="354" spans="1:6" x14ac:dyDescent="0.25">
      <c r="A354">
        <v>17476</v>
      </c>
      <c r="B354" s="27">
        <v>43105.586858034134</v>
      </c>
      <c r="C354" t="s">
        <v>73</v>
      </c>
      <c r="D354" s="2">
        <v>1402</v>
      </c>
      <c r="E354" t="s">
        <v>226</v>
      </c>
      <c r="F354" t="str">
        <f>VLOOKUP(Table46[[#This Row],[activityID]],COA!$A$2:$D$259,4,FALSE)</f>
        <v>A - Field Supplies - Field Supplies</v>
      </c>
    </row>
    <row r="355" spans="1:6" x14ac:dyDescent="0.25">
      <c r="A355">
        <v>17558</v>
      </c>
      <c r="B355" s="27">
        <v>42779.70977807045</v>
      </c>
      <c r="C355" t="s">
        <v>16</v>
      </c>
      <c r="D355" s="2">
        <v>1447</v>
      </c>
      <c r="E355" t="s">
        <v>226</v>
      </c>
      <c r="F355" t="str">
        <f>VLOOKUP(Table46[[#This Row],[activityID]],COA!$A$2:$D$259,4,FALSE)</f>
        <v>A - Field Supplies - Field Supplies</v>
      </c>
    </row>
    <row r="356" spans="1:6" x14ac:dyDescent="0.25">
      <c r="A356">
        <v>17272</v>
      </c>
      <c r="B356" s="27">
        <v>42807.213168382645</v>
      </c>
      <c r="C356" t="s">
        <v>121</v>
      </c>
      <c r="D356" s="2">
        <v>1139</v>
      </c>
      <c r="E356" t="s">
        <v>227</v>
      </c>
      <c r="F356" t="str">
        <f>VLOOKUP(Table46[[#This Row],[activityID]],COA!$A$2:$D$259,4,FALSE)</f>
        <v>A - Field Supplies - Field Supplies</v>
      </c>
    </row>
    <row r="357" spans="1:6" x14ac:dyDescent="0.25">
      <c r="A357">
        <v>17528</v>
      </c>
      <c r="B357" s="27">
        <v>42957.181308031082</v>
      </c>
      <c r="C357" t="s">
        <v>64</v>
      </c>
      <c r="D357" s="2">
        <v>389</v>
      </c>
      <c r="E357" t="s">
        <v>227</v>
      </c>
      <c r="F357" t="str">
        <f>VLOOKUP(Table46[[#This Row],[activityID]],COA!$A$2:$D$259,4,FALSE)</f>
        <v>A - Field Supplies - Field Supplies</v>
      </c>
    </row>
    <row r="358" spans="1:6" x14ac:dyDescent="0.25">
      <c r="A358">
        <v>17601</v>
      </c>
      <c r="B358" s="27">
        <v>43297.019369840622</v>
      </c>
      <c r="C358" t="s">
        <v>131</v>
      </c>
      <c r="D358" s="2">
        <v>1824</v>
      </c>
      <c r="E358" t="s">
        <v>227</v>
      </c>
      <c r="F358" t="str">
        <f>VLOOKUP(Table46[[#This Row],[activityID]],COA!$A$2:$D$259,4,FALSE)</f>
        <v>A - Field Supplies - Field Supplies</v>
      </c>
    </row>
    <row r="359" spans="1:6" x14ac:dyDescent="0.25">
      <c r="A359">
        <v>17797</v>
      </c>
      <c r="B359" s="27">
        <v>43496.302029371262</v>
      </c>
      <c r="C359" t="s">
        <v>55</v>
      </c>
      <c r="D359" s="2">
        <v>1533</v>
      </c>
      <c r="E359" t="s">
        <v>227</v>
      </c>
      <c r="F359" t="str">
        <f>VLOOKUP(Table46[[#This Row],[activityID]],COA!$A$2:$D$259,4,FALSE)</f>
        <v>A - Field Supplies - Field Supplies</v>
      </c>
    </row>
    <row r="360" spans="1:6" x14ac:dyDescent="0.25">
      <c r="A360">
        <v>17876</v>
      </c>
      <c r="B360" s="27">
        <v>42773.437711000443</v>
      </c>
      <c r="C360" t="s">
        <v>111</v>
      </c>
      <c r="D360" s="2">
        <v>1312</v>
      </c>
      <c r="E360" t="s">
        <v>227</v>
      </c>
      <c r="F360" t="str">
        <f>VLOOKUP(Table46[[#This Row],[activityID]],COA!$A$2:$D$259,4,FALSE)</f>
        <v>A - Field Supplies - Field Supplies</v>
      </c>
    </row>
    <row r="361" spans="1:6" x14ac:dyDescent="0.25">
      <c r="A361">
        <v>18126</v>
      </c>
      <c r="B361" s="27">
        <v>43080.982288599014</v>
      </c>
      <c r="C361" t="s">
        <v>127</v>
      </c>
      <c r="D361" s="2">
        <v>686</v>
      </c>
      <c r="E361" t="s">
        <v>227</v>
      </c>
      <c r="F361" t="str">
        <f>VLOOKUP(Table46[[#This Row],[activityID]],COA!$A$2:$D$259,4,FALSE)</f>
        <v>A - Field Supplies - Field Supplies</v>
      </c>
    </row>
    <row r="362" spans="1:6" x14ac:dyDescent="0.25">
      <c r="A362">
        <v>17177</v>
      </c>
      <c r="B362" s="27">
        <v>42739.869959592819</v>
      </c>
      <c r="C362" t="s">
        <v>9</v>
      </c>
      <c r="D362" s="2">
        <v>1167</v>
      </c>
      <c r="E362" t="s">
        <v>228</v>
      </c>
      <c r="F362" t="str">
        <f>VLOOKUP(Table46[[#This Row],[activityID]],COA!$A$2:$D$259,4,FALSE)</f>
        <v>A - Field Supplies - Field Supplies</v>
      </c>
    </row>
    <row r="363" spans="1:6" x14ac:dyDescent="0.25">
      <c r="A363">
        <v>17197</v>
      </c>
      <c r="B363" s="27">
        <v>43186.797997236252</v>
      </c>
      <c r="C363" t="s">
        <v>9</v>
      </c>
      <c r="D363" s="2">
        <v>1840</v>
      </c>
      <c r="E363" t="s">
        <v>228</v>
      </c>
      <c r="F363" t="str">
        <f>VLOOKUP(Table46[[#This Row],[activityID]],COA!$A$2:$D$259,4,FALSE)</f>
        <v>A - Field Supplies - Field Supplies</v>
      </c>
    </row>
    <row r="364" spans="1:6" x14ac:dyDescent="0.25">
      <c r="A364">
        <v>17995</v>
      </c>
      <c r="B364" s="27">
        <v>43435.556409597397</v>
      </c>
      <c r="C364" t="s">
        <v>154</v>
      </c>
      <c r="D364" s="2">
        <v>1948</v>
      </c>
      <c r="E364" t="s">
        <v>228</v>
      </c>
      <c r="F364" t="str">
        <f>VLOOKUP(Table46[[#This Row],[activityID]],COA!$A$2:$D$259,4,FALSE)</f>
        <v>A - Field Supplies - Field Supplies</v>
      </c>
    </row>
    <row r="365" spans="1:6" x14ac:dyDescent="0.25">
      <c r="A365">
        <v>17554</v>
      </c>
      <c r="B365" s="27">
        <v>43412.808969736099</v>
      </c>
      <c r="C365" t="s">
        <v>148</v>
      </c>
      <c r="D365" s="2">
        <v>894</v>
      </c>
      <c r="E365" t="s">
        <v>229</v>
      </c>
      <c r="F365" t="str">
        <f>VLOOKUP(Table46[[#This Row],[activityID]],COA!$A$2:$D$259,4,FALSE)</f>
        <v>A - Travel - Travel</v>
      </c>
    </row>
    <row r="366" spans="1:6" x14ac:dyDescent="0.25">
      <c r="A366">
        <v>17574</v>
      </c>
      <c r="B366" s="27">
        <v>43001.315086603165</v>
      </c>
      <c r="C366" t="s">
        <v>121</v>
      </c>
      <c r="D366" s="2">
        <v>670</v>
      </c>
      <c r="E366" t="s">
        <v>229</v>
      </c>
      <c r="F366" t="str">
        <f>VLOOKUP(Table46[[#This Row],[activityID]],COA!$A$2:$D$259,4,FALSE)</f>
        <v>A - Travel - Travel</v>
      </c>
    </row>
    <row r="367" spans="1:6" x14ac:dyDescent="0.25">
      <c r="A367">
        <v>17682</v>
      </c>
      <c r="B367" s="27">
        <v>43513.044016122818</v>
      </c>
      <c r="C367" t="s">
        <v>99</v>
      </c>
      <c r="D367" s="2">
        <v>1419</v>
      </c>
      <c r="E367" t="s">
        <v>229</v>
      </c>
      <c r="F367" t="str">
        <f>VLOOKUP(Table46[[#This Row],[activityID]],COA!$A$2:$D$259,4,FALSE)</f>
        <v>A - Travel - Travel</v>
      </c>
    </row>
    <row r="368" spans="1:6" x14ac:dyDescent="0.25">
      <c r="A368">
        <v>17106</v>
      </c>
      <c r="B368" s="27">
        <v>43170.759744882584</v>
      </c>
      <c r="C368" t="s">
        <v>29</v>
      </c>
      <c r="D368" s="2">
        <v>1472</v>
      </c>
      <c r="E368" t="s">
        <v>231</v>
      </c>
      <c r="F368" t="str">
        <f>VLOOKUP(Table46[[#This Row],[activityID]],COA!$A$2:$D$259,4,FALSE)</f>
        <v>A - Travel - Travel</v>
      </c>
    </row>
    <row r="369" spans="1:6" x14ac:dyDescent="0.25">
      <c r="A369">
        <v>17125</v>
      </c>
      <c r="B369" s="27">
        <v>43222.712689161301</v>
      </c>
      <c r="C369" t="s">
        <v>191</v>
      </c>
      <c r="D369" s="2">
        <v>1211</v>
      </c>
      <c r="E369" t="s">
        <v>232</v>
      </c>
      <c r="F369" t="str">
        <f>VLOOKUP(Table46[[#This Row],[activityID]],COA!$A$2:$D$259,4,FALSE)</f>
        <v>A - Travel - Travel</v>
      </c>
    </row>
    <row r="370" spans="1:6" x14ac:dyDescent="0.25">
      <c r="A370">
        <v>17297</v>
      </c>
      <c r="B370" s="27">
        <v>43087.759657621384</v>
      </c>
      <c r="C370" t="s">
        <v>24</v>
      </c>
      <c r="D370" s="2">
        <v>1299</v>
      </c>
      <c r="E370" t="s">
        <v>232</v>
      </c>
      <c r="F370" t="str">
        <f>VLOOKUP(Table46[[#This Row],[activityID]],COA!$A$2:$D$259,4,FALSE)</f>
        <v>A - Travel - Travel</v>
      </c>
    </row>
    <row r="371" spans="1:6" x14ac:dyDescent="0.25">
      <c r="A371">
        <v>17630</v>
      </c>
      <c r="B371" s="27">
        <v>42772.910595178604</v>
      </c>
      <c r="C371" t="s">
        <v>55</v>
      </c>
      <c r="D371" s="2">
        <v>118</v>
      </c>
      <c r="E371" t="s">
        <v>232</v>
      </c>
      <c r="F371" t="str">
        <f>VLOOKUP(Table46[[#This Row],[activityID]],COA!$A$2:$D$259,4,FALSE)</f>
        <v>A - Travel - Travel</v>
      </c>
    </row>
    <row r="372" spans="1:6" x14ac:dyDescent="0.25">
      <c r="A372">
        <v>17831</v>
      </c>
      <c r="B372" s="27">
        <v>42753.406150579453</v>
      </c>
      <c r="C372" t="s">
        <v>141</v>
      </c>
      <c r="D372" s="2">
        <v>109</v>
      </c>
      <c r="E372" t="s">
        <v>232</v>
      </c>
      <c r="F372" t="str">
        <f>VLOOKUP(Table46[[#This Row],[activityID]],COA!$A$2:$D$259,4,FALSE)</f>
        <v>A - Travel - Travel</v>
      </c>
    </row>
    <row r="373" spans="1:6" x14ac:dyDescent="0.25">
      <c r="A373">
        <v>17167</v>
      </c>
      <c r="B373" s="27">
        <v>43430.598865270615</v>
      </c>
      <c r="C373" t="s">
        <v>56</v>
      </c>
      <c r="D373" s="2">
        <v>1367</v>
      </c>
      <c r="E373" t="s">
        <v>233</v>
      </c>
      <c r="F373" t="str">
        <f>VLOOKUP(Table46[[#This Row],[activityID]],COA!$A$2:$D$259,4,FALSE)</f>
        <v>A - Travel - Travel</v>
      </c>
    </row>
    <row r="374" spans="1:6" x14ac:dyDescent="0.25">
      <c r="A374">
        <v>17260</v>
      </c>
      <c r="B374" s="27">
        <v>43337.528779268265</v>
      </c>
      <c r="C374" t="s">
        <v>56</v>
      </c>
      <c r="D374" s="2">
        <v>894</v>
      </c>
      <c r="E374" t="s">
        <v>233</v>
      </c>
      <c r="F374" t="str">
        <f>VLOOKUP(Table46[[#This Row],[activityID]],COA!$A$2:$D$259,4,FALSE)</f>
        <v>A - Travel - Travel</v>
      </c>
    </row>
    <row r="375" spans="1:6" x14ac:dyDescent="0.25">
      <c r="A375">
        <v>17953</v>
      </c>
      <c r="B375" s="27">
        <v>43081.701514005661</v>
      </c>
      <c r="C375" t="s">
        <v>39</v>
      </c>
      <c r="D375" s="2">
        <v>1119</v>
      </c>
      <c r="E375" t="s">
        <v>233</v>
      </c>
      <c r="F375" t="str">
        <f>VLOOKUP(Table46[[#This Row],[activityID]],COA!$A$2:$D$259,4,FALSE)</f>
        <v>A - Travel - Travel</v>
      </c>
    </row>
    <row r="376" spans="1:6" x14ac:dyDescent="0.25">
      <c r="A376">
        <v>17970</v>
      </c>
      <c r="B376" s="27">
        <v>43347.074823617935</v>
      </c>
      <c r="C376" t="s">
        <v>121</v>
      </c>
      <c r="D376" s="2">
        <v>901</v>
      </c>
      <c r="E376" t="s">
        <v>233</v>
      </c>
      <c r="F376" t="str">
        <f>VLOOKUP(Table46[[#This Row],[activityID]],COA!$A$2:$D$259,4,FALSE)</f>
        <v>A - Travel - Travel</v>
      </c>
    </row>
    <row r="377" spans="1:6" x14ac:dyDescent="0.25">
      <c r="A377">
        <v>18012</v>
      </c>
      <c r="B377" s="27">
        <v>43318.201058626175</v>
      </c>
      <c r="C377" t="s">
        <v>210</v>
      </c>
      <c r="D377" s="2">
        <v>1740</v>
      </c>
      <c r="E377" t="s">
        <v>233</v>
      </c>
      <c r="F377" t="str">
        <f>VLOOKUP(Table46[[#This Row],[activityID]],COA!$A$2:$D$259,4,FALSE)</f>
        <v>A - Travel - Travel</v>
      </c>
    </row>
    <row r="378" spans="1:6" x14ac:dyDescent="0.25">
      <c r="A378">
        <v>17670</v>
      </c>
      <c r="B378" s="27">
        <v>43416.947914361954</v>
      </c>
      <c r="C378" t="s">
        <v>35</v>
      </c>
      <c r="D378" s="2">
        <v>226</v>
      </c>
      <c r="E378" t="s">
        <v>234</v>
      </c>
      <c r="F378" t="str">
        <f>VLOOKUP(Table46[[#This Row],[activityID]],COA!$A$2:$D$259,4,FALSE)</f>
        <v>A - Travel - Travel</v>
      </c>
    </row>
    <row r="379" spans="1:6" x14ac:dyDescent="0.25">
      <c r="A379">
        <v>17917</v>
      </c>
      <c r="B379" s="27">
        <v>43102.120560407639</v>
      </c>
      <c r="C379" t="s">
        <v>179</v>
      </c>
      <c r="D379" s="2">
        <v>1231</v>
      </c>
      <c r="E379" t="s">
        <v>234</v>
      </c>
      <c r="F379" t="str">
        <f>VLOOKUP(Table46[[#This Row],[activityID]],COA!$A$2:$D$259,4,FALSE)</f>
        <v>A - Travel - Travel</v>
      </c>
    </row>
    <row r="380" spans="1:6" x14ac:dyDescent="0.25">
      <c r="A380">
        <v>18149</v>
      </c>
      <c r="B380" s="27">
        <v>43070.667279005051</v>
      </c>
      <c r="C380" t="s">
        <v>35</v>
      </c>
      <c r="D380" s="2">
        <v>1073</v>
      </c>
      <c r="E380" t="s">
        <v>234</v>
      </c>
      <c r="F380" t="str">
        <f>VLOOKUP(Table46[[#This Row],[activityID]],COA!$A$2:$D$259,4,FALSE)</f>
        <v>A - Travel - Travel</v>
      </c>
    </row>
    <row r="381" spans="1:6" x14ac:dyDescent="0.25">
      <c r="A381">
        <v>17286</v>
      </c>
      <c r="B381" s="27">
        <v>43182.283790826797</v>
      </c>
      <c r="C381" t="s">
        <v>143</v>
      </c>
      <c r="D381" s="2">
        <v>1082</v>
      </c>
      <c r="E381" t="s">
        <v>235</v>
      </c>
      <c r="F381" t="str">
        <f>VLOOKUP(Table46[[#This Row],[activityID]],COA!$A$2:$D$259,4,FALSE)</f>
        <v>E - Admin - Other</v>
      </c>
    </row>
    <row r="382" spans="1:6" x14ac:dyDescent="0.25">
      <c r="A382">
        <v>17307</v>
      </c>
      <c r="B382" s="27">
        <v>43530.886602163315</v>
      </c>
      <c r="C382" t="s">
        <v>108</v>
      </c>
      <c r="D382" s="2">
        <v>1906</v>
      </c>
      <c r="E382" t="s">
        <v>235</v>
      </c>
      <c r="F382" t="str">
        <f>VLOOKUP(Table46[[#This Row],[activityID]],COA!$A$2:$D$259,4,FALSE)</f>
        <v>E - Admin - Other</v>
      </c>
    </row>
    <row r="383" spans="1:6" x14ac:dyDescent="0.25">
      <c r="A383">
        <v>17492</v>
      </c>
      <c r="B383" s="27">
        <v>43188.608548402786</v>
      </c>
      <c r="C383" t="s">
        <v>44</v>
      </c>
      <c r="D383" s="2">
        <v>1230</v>
      </c>
      <c r="E383" t="s">
        <v>235</v>
      </c>
      <c r="F383" t="str">
        <f>VLOOKUP(Table46[[#This Row],[activityID]],COA!$A$2:$D$259,4,FALSE)</f>
        <v>E - Admin - Other</v>
      </c>
    </row>
    <row r="384" spans="1:6" x14ac:dyDescent="0.25">
      <c r="A384">
        <v>17589</v>
      </c>
      <c r="B384" s="27">
        <v>43155.6515853405</v>
      </c>
      <c r="C384" t="s">
        <v>19</v>
      </c>
      <c r="D384" s="2">
        <v>1121</v>
      </c>
      <c r="E384" t="s">
        <v>235</v>
      </c>
      <c r="F384" t="str">
        <f>VLOOKUP(Table46[[#This Row],[activityID]],COA!$A$2:$D$259,4,FALSE)</f>
        <v>E - Admin - Other</v>
      </c>
    </row>
    <row r="385" spans="1:6" x14ac:dyDescent="0.25">
      <c r="A385">
        <v>18081</v>
      </c>
      <c r="B385" s="27">
        <v>43010.46732211113</v>
      </c>
      <c r="C385" t="s">
        <v>99</v>
      </c>
      <c r="D385" s="2">
        <v>967</v>
      </c>
      <c r="E385" t="s">
        <v>235</v>
      </c>
      <c r="F385" t="str">
        <f>VLOOKUP(Table46[[#This Row],[activityID]],COA!$A$2:$D$259,4,FALSE)</f>
        <v>E - Admin - Other</v>
      </c>
    </row>
    <row r="386" spans="1:6" x14ac:dyDescent="0.25">
      <c r="A386">
        <v>18150</v>
      </c>
      <c r="B386" s="27">
        <v>43097.780021905899</v>
      </c>
      <c r="C386" t="s">
        <v>166</v>
      </c>
      <c r="D386" s="2">
        <v>957</v>
      </c>
      <c r="E386" t="s">
        <v>235</v>
      </c>
      <c r="F386" t="str">
        <f>VLOOKUP(Table46[[#This Row],[activityID]],COA!$A$2:$D$259,4,FALSE)</f>
        <v>E - Admin - Other</v>
      </c>
    </row>
    <row r="387" spans="1:6" x14ac:dyDescent="0.25">
      <c r="A387">
        <v>17316</v>
      </c>
      <c r="B387" s="27">
        <v>43589.06819653511</v>
      </c>
      <c r="C387" t="s">
        <v>32</v>
      </c>
      <c r="D387" s="2">
        <v>409</v>
      </c>
      <c r="E387" t="s">
        <v>237</v>
      </c>
      <c r="F387" t="str">
        <f>VLOOKUP(Table46[[#This Row],[activityID]],COA!$A$2:$D$259,4,FALSE)</f>
        <v>A - Exploration - Other Exploration</v>
      </c>
    </row>
    <row r="388" spans="1:6" x14ac:dyDescent="0.25">
      <c r="A388">
        <v>17525</v>
      </c>
      <c r="B388" s="27">
        <v>42817.252079725266</v>
      </c>
      <c r="C388" t="s">
        <v>143</v>
      </c>
      <c r="D388" s="2">
        <v>1082</v>
      </c>
      <c r="E388" t="s">
        <v>237</v>
      </c>
      <c r="F388" t="str">
        <f>VLOOKUP(Table46[[#This Row],[activityID]],COA!$A$2:$D$259,4,FALSE)</f>
        <v>A - Exploration - Other Exploration</v>
      </c>
    </row>
    <row r="389" spans="1:6" x14ac:dyDescent="0.25">
      <c r="A389">
        <v>17597</v>
      </c>
      <c r="B389" s="27">
        <v>43065.464829206467</v>
      </c>
      <c r="C389" t="s">
        <v>54</v>
      </c>
      <c r="D389" s="2">
        <v>711</v>
      </c>
      <c r="E389" t="s">
        <v>237</v>
      </c>
      <c r="F389" t="str">
        <f>VLOOKUP(Table46[[#This Row],[activityID]],COA!$A$2:$D$259,4,FALSE)</f>
        <v>A - Exploration - Other Exploration</v>
      </c>
    </row>
    <row r="390" spans="1:6" x14ac:dyDescent="0.25">
      <c r="A390">
        <v>18130</v>
      </c>
      <c r="B390" s="27">
        <v>43088.640115976334</v>
      </c>
      <c r="C390" t="s">
        <v>239</v>
      </c>
      <c r="D390" s="2">
        <v>673</v>
      </c>
      <c r="E390" t="s">
        <v>237</v>
      </c>
      <c r="F390" t="str">
        <f>VLOOKUP(Table46[[#This Row],[activityID]],COA!$A$2:$D$259,4,FALSE)</f>
        <v>A - Exploration - Other Exploration</v>
      </c>
    </row>
    <row r="391" spans="1:6" x14ac:dyDescent="0.25">
      <c r="A391">
        <v>17211</v>
      </c>
      <c r="B391" s="27">
        <v>43365.956044912338</v>
      </c>
      <c r="C391" t="s">
        <v>239</v>
      </c>
      <c r="D391" s="2">
        <v>1332</v>
      </c>
      <c r="E391" t="s">
        <v>240</v>
      </c>
      <c r="F391" t="str">
        <f>VLOOKUP(Table46[[#This Row],[activityID]],COA!$A$2:$D$259,4,FALSE)</f>
        <v>B - Mining - Care and Maintenance</v>
      </c>
    </row>
    <row r="392" spans="1:6" x14ac:dyDescent="0.25">
      <c r="A392">
        <v>17235</v>
      </c>
      <c r="B392" s="27">
        <v>42796.767907857895</v>
      </c>
      <c r="C392" t="s">
        <v>64</v>
      </c>
      <c r="D392" s="2">
        <v>1414</v>
      </c>
      <c r="E392" t="s">
        <v>240</v>
      </c>
      <c r="F392" t="str">
        <f>VLOOKUP(Table46[[#This Row],[activityID]],COA!$A$2:$D$259,4,FALSE)</f>
        <v>B - Mining - Care and Maintenance</v>
      </c>
    </row>
    <row r="393" spans="1:6" x14ac:dyDescent="0.25">
      <c r="A393">
        <v>17545</v>
      </c>
      <c r="B393" s="27">
        <v>43041.170290708542</v>
      </c>
      <c r="C393" t="s">
        <v>25</v>
      </c>
      <c r="D393" s="2">
        <v>334</v>
      </c>
      <c r="E393" t="s">
        <v>240</v>
      </c>
      <c r="F393" t="str">
        <f>VLOOKUP(Table46[[#This Row],[activityID]],COA!$A$2:$D$259,4,FALSE)</f>
        <v>B - Mining - Care and Maintenance</v>
      </c>
    </row>
    <row r="394" spans="1:6" x14ac:dyDescent="0.25">
      <c r="A394">
        <v>18001</v>
      </c>
      <c r="B394" s="27">
        <v>43354.655195951462</v>
      </c>
      <c r="C394" t="s">
        <v>9</v>
      </c>
      <c r="D394" s="2">
        <v>1318</v>
      </c>
      <c r="E394" t="s">
        <v>240</v>
      </c>
      <c r="F394" t="str">
        <f>VLOOKUP(Table46[[#This Row],[activityID]],COA!$A$2:$D$259,4,FALSE)</f>
        <v>B - Mining - Care and Maintenance</v>
      </c>
    </row>
    <row r="395" spans="1:6" x14ac:dyDescent="0.25">
      <c r="A395">
        <v>17347</v>
      </c>
      <c r="B395" s="27">
        <v>43530.895875692368</v>
      </c>
      <c r="C395" t="s">
        <v>128</v>
      </c>
      <c r="D395" s="2">
        <v>548</v>
      </c>
      <c r="E395" t="s">
        <v>242</v>
      </c>
      <c r="F395" t="str">
        <f>VLOOKUP(Table46[[#This Row],[activityID]],COA!$A$2:$D$259,4,FALSE)</f>
        <v>B - Mining - Development</v>
      </c>
    </row>
    <row r="396" spans="1:6" x14ac:dyDescent="0.25">
      <c r="A396">
        <v>17412</v>
      </c>
      <c r="B396" s="27">
        <v>43183.127049684525</v>
      </c>
      <c r="C396" t="s">
        <v>56</v>
      </c>
      <c r="D396" s="2">
        <v>1357</v>
      </c>
      <c r="E396" t="s">
        <v>242</v>
      </c>
      <c r="F396" t="str">
        <f>VLOOKUP(Table46[[#This Row],[activityID]],COA!$A$2:$D$259,4,FALSE)</f>
        <v>B - Mining - Development</v>
      </c>
    </row>
    <row r="397" spans="1:6" x14ac:dyDescent="0.25">
      <c r="A397">
        <v>17644</v>
      </c>
      <c r="B397" s="27">
        <v>43303.064973115921</v>
      </c>
      <c r="C397" t="s">
        <v>70</v>
      </c>
      <c r="D397" s="2">
        <v>931</v>
      </c>
      <c r="E397" t="s">
        <v>242</v>
      </c>
      <c r="F397" t="str">
        <f>VLOOKUP(Table46[[#This Row],[activityID]],COA!$A$2:$D$259,4,FALSE)</f>
        <v>B - Mining - Development</v>
      </c>
    </row>
    <row r="398" spans="1:6" x14ac:dyDescent="0.25">
      <c r="A398">
        <v>17830</v>
      </c>
      <c r="B398" s="27">
        <v>43427.101585626602</v>
      </c>
      <c r="C398" t="s">
        <v>29</v>
      </c>
      <c r="D398" s="2">
        <v>1368</v>
      </c>
      <c r="E398" t="s">
        <v>242</v>
      </c>
      <c r="F398" t="str">
        <f>VLOOKUP(Table46[[#This Row],[activityID]],COA!$A$2:$D$259,4,FALSE)</f>
        <v>B - Mining - Development</v>
      </c>
    </row>
    <row r="399" spans="1:6" x14ac:dyDescent="0.25">
      <c r="A399">
        <v>17986</v>
      </c>
      <c r="B399" s="27">
        <v>43046.772661447525</v>
      </c>
      <c r="C399" t="s">
        <v>100</v>
      </c>
      <c r="D399" s="2">
        <v>1148</v>
      </c>
      <c r="E399" t="s">
        <v>242</v>
      </c>
      <c r="F399" t="str">
        <f>VLOOKUP(Table46[[#This Row],[activityID]],COA!$A$2:$D$259,4,FALSE)</f>
        <v>B - Mining - Development</v>
      </c>
    </row>
    <row r="400" spans="1:6" x14ac:dyDescent="0.25">
      <c r="A400">
        <v>17165</v>
      </c>
      <c r="B400" s="27">
        <v>42853.358986616135</v>
      </c>
      <c r="C400" t="s">
        <v>67</v>
      </c>
      <c r="D400" s="2">
        <v>1222</v>
      </c>
      <c r="E400" t="s">
        <v>244</v>
      </c>
      <c r="F400" t="str">
        <f>VLOOKUP(Table46[[#This Row],[activityID]],COA!$A$2:$D$259,4,FALSE)</f>
        <v>B - Mining - Environmental - Mining</v>
      </c>
    </row>
    <row r="401" spans="1:6" x14ac:dyDescent="0.25">
      <c r="A401">
        <v>17285</v>
      </c>
      <c r="B401" s="27">
        <v>43503.262234449387</v>
      </c>
      <c r="C401" t="s">
        <v>90</v>
      </c>
      <c r="D401" s="2">
        <v>742</v>
      </c>
      <c r="E401" t="s">
        <v>244</v>
      </c>
      <c r="F401" t="str">
        <f>VLOOKUP(Table46[[#This Row],[activityID]],COA!$A$2:$D$259,4,FALSE)</f>
        <v>B - Mining - Environmental - Mining</v>
      </c>
    </row>
    <row r="402" spans="1:6" x14ac:dyDescent="0.25">
      <c r="A402">
        <v>17289</v>
      </c>
      <c r="B402" s="27">
        <v>43354.568361997604</v>
      </c>
      <c r="C402" t="s">
        <v>154</v>
      </c>
      <c r="D402" s="2">
        <v>576</v>
      </c>
      <c r="E402" t="s">
        <v>244</v>
      </c>
      <c r="F402" t="str">
        <f>VLOOKUP(Table46[[#This Row],[activityID]],COA!$A$2:$D$259,4,FALSE)</f>
        <v>B - Mining - Environmental - Mining</v>
      </c>
    </row>
    <row r="403" spans="1:6" x14ac:dyDescent="0.25">
      <c r="A403">
        <v>17588</v>
      </c>
      <c r="B403" s="27">
        <v>42817.6302921772</v>
      </c>
      <c r="C403" t="s">
        <v>11</v>
      </c>
      <c r="D403" s="2">
        <v>1348</v>
      </c>
      <c r="E403" t="s">
        <v>244</v>
      </c>
      <c r="F403" t="str">
        <f>VLOOKUP(Table46[[#This Row],[activityID]],COA!$A$2:$D$259,4,FALSE)</f>
        <v>B - Mining - Environmental - Mining</v>
      </c>
    </row>
    <row r="404" spans="1:6" x14ac:dyDescent="0.25">
      <c r="A404">
        <v>17684</v>
      </c>
      <c r="B404" s="27">
        <v>43214.109067201614</v>
      </c>
      <c r="C404" t="s">
        <v>41</v>
      </c>
      <c r="D404" s="2">
        <v>1234</v>
      </c>
      <c r="E404" t="s">
        <v>244</v>
      </c>
      <c r="F404" t="str">
        <f>VLOOKUP(Table46[[#This Row],[activityID]],COA!$A$2:$D$259,4,FALSE)</f>
        <v>B - Mining - Environmental - Mining</v>
      </c>
    </row>
    <row r="405" spans="1:6" x14ac:dyDescent="0.25">
      <c r="A405">
        <v>17822</v>
      </c>
      <c r="B405" s="27">
        <v>43538.135235071182</v>
      </c>
      <c r="C405" t="s">
        <v>108</v>
      </c>
      <c r="D405" s="2">
        <v>799</v>
      </c>
      <c r="E405" t="s">
        <v>244</v>
      </c>
      <c r="F405" t="str">
        <f>VLOOKUP(Table46[[#This Row],[activityID]],COA!$A$2:$D$259,4,FALSE)</f>
        <v>B - Mining - Environmental - Mining</v>
      </c>
    </row>
    <row r="406" spans="1:6" x14ac:dyDescent="0.25">
      <c r="A406">
        <v>17843</v>
      </c>
      <c r="B406" s="27">
        <v>42988.622049093246</v>
      </c>
      <c r="C406" t="s">
        <v>143</v>
      </c>
      <c r="D406" s="2">
        <v>1473</v>
      </c>
      <c r="E406" t="s">
        <v>244</v>
      </c>
      <c r="F406" t="str">
        <f>VLOOKUP(Table46[[#This Row],[activityID]],COA!$A$2:$D$259,4,FALSE)</f>
        <v>B - Mining - Environmental - Mining</v>
      </c>
    </row>
    <row r="407" spans="1:6" x14ac:dyDescent="0.25">
      <c r="A407">
        <v>17894</v>
      </c>
      <c r="B407" s="27">
        <v>43044.931022882462</v>
      </c>
      <c r="C407" t="s">
        <v>143</v>
      </c>
      <c r="D407" s="2">
        <v>1400</v>
      </c>
      <c r="E407" t="s">
        <v>244</v>
      </c>
      <c r="F407" t="str">
        <f>VLOOKUP(Table46[[#This Row],[activityID]],COA!$A$2:$D$259,4,FALSE)</f>
        <v>B - Mining - Environmental - Mining</v>
      </c>
    </row>
    <row r="408" spans="1:6" x14ac:dyDescent="0.25">
      <c r="A408">
        <v>17085</v>
      </c>
      <c r="B408" s="27">
        <v>42854.878159284592</v>
      </c>
      <c r="C408" t="s">
        <v>9</v>
      </c>
      <c r="D408" s="2">
        <v>2088</v>
      </c>
      <c r="E408" t="s">
        <v>246</v>
      </c>
      <c r="F408" t="str">
        <f>VLOOKUP(Table46[[#This Row],[activityID]],COA!$A$2:$D$259,4,FALSE)</f>
        <v>B - Mining - Production</v>
      </c>
    </row>
    <row r="409" spans="1:6" x14ac:dyDescent="0.25">
      <c r="A409">
        <v>17388</v>
      </c>
      <c r="B409" s="27">
        <v>43238.561677217484</v>
      </c>
      <c r="C409" t="s">
        <v>80</v>
      </c>
      <c r="D409" s="2">
        <v>651</v>
      </c>
      <c r="E409" t="s">
        <v>248</v>
      </c>
      <c r="F409" t="str">
        <f>VLOOKUP(Table46[[#This Row],[activityID]],COA!$A$2:$D$259,4,FALSE)</f>
        <v xml:space="preserve"> - </v>
      </c>
    </row>
    <row r="410" spans="1:6" x14ac:dyDescent="0.25">
      <c r="A410">
        <v>17912</v>
      </c>
      <c r="B410" s="27">
        <v>43175.227267503738</v>
      </c>
      <c r="C410" t="s">
        <v>55</v>
      </c>
      <c r="D410" s="2">
        <v>428</v>
      </c>
      <c r="E410" t="s">
        <v>248</v>
      </c>
      <c r="F410" t="str">
        <f>VLOOKUP(Table46[[#This Row],[activityID]],COA!$A$2:$D$259,4,FALSE)</f>
        <v xml:space="preserve"> - </v>
      </c>
    </row>
    <row r="411" spans="1:6" x14ac:dyDescent="0.25">
      <c r="A411">
        <v>18139</v>
      </c>
      <c r="B411" s="27">
        <v>43041.210546255112</v>
      </c>
      <c r="C411" t="s">
        <v>35</v>
      </c>
      <c r="D411" s="2">
        <v>804</v>
      </c>
      <c r="E411" t="s">
        <v>248</v>
      </c>
      <c r="F411" t="str">
        <f>VLOOKUP(Table46[[#This Row],[activityID]],COA!$A$2:$D$259,4,FALSE)</f>
        <v xml:space="preserve"> - </v>
      </c>
    </row>
    <row r="412" spans="1:6" x14ac:dyDescent="0.25">
      <c r="A412">
        <v>17530</v>
      </c>
      <c r="B412" s="27">
        <v>42824.060430765152</v>
      </c>
      <c r="C412" t="s">
        <v>19</v>
      </c>
      <c r="D412" s="2">
        <v>523</v>
      </c>
      <c r="E412" t="s">
        <v>250</v>
      </c>
      <c r="F412" t="str">
        <f>VLOOKUP(Table46[[#This Row],[activityID]],COA!$A$2:$D$259,4,FALSE)</f>
        <v>C - Aboriginal Heritage Survey - Other</v>
      </c>
    </row>
    <row r="413" spans="1:6" x14ac:dyDescent="0.25">
      <c r="A413">
        <v>18082</v>
      </c>
      <c r="B413" s="27">
        <v>42796.491914987564</v>
      </c>
      <c r="C413" t="s">
        <v>32</v>
      </c>
      <c r="D413" s="2">
        <v>1273</v>
      </c>
      <c r="E413" t="s">
        <v>250</v>
      </c>
      <c r="F413" t="str">
        <f>VLOOKUP(Table46[[#This Row],[activityID]],COA!$A$2:$D$259,4,FALSE)</f>
        <v>C - Aboriginal Heritage Survey - Other</v>
      </c>
    </row>
    <row r="414" spans="1:6" x14ac:dyDescent="0.25">
      <c r="A414">
        <v>17105</v>
      </c>
      <c r="B414" s="27">
        <v>42753.474226713181</v>
      </c>
      <c r="C414" t="s">
        <v>128</v>
      </c>
      <c r="D414" s="2">
        <v>1506</v>
      </c>
      <c r="E414" t="s">
        <v>252</v>
      </c>
      <c r="F414" t="str">
        <f>VLOOKUP(Table46[[#This Row],[activityID]],COA!$A$2:$D$259,4,FALSE)</f>
        <v>D - Rent/Rates - Rates</v>
      </c>
    </row>
    <row r="415" spans="1:6" x14ac:dyDescent="0.25">
      <c r="A415">
        <v>17468</v>
      </c>
      <c r="B415" s="27">
        <v>42760.713586091995</v>
      </c>
      <c r="C415" t="s">
        <v>114</v>
      </c>
      <c r="D415" s="2">
        <v>757</v>
      </c>
      <c r="E415" t="s">
        <v>254</v>
      </c>
      <c r="F415" t="str">
        <f>VLOOKUP(Table46[[#This Row],[activityID]],COA!$A$2:$D$259,4,FALSE)</f>
        <v>D - Rent/Rates - Rates</v>
      </c>
    </row>
    <row r="416" spans="1:6" x14ac:dyDescent="0.25">
      <c r="A416">
        <v>17517</v>
      </c>
      <c r="B416" s="27">
        <v>42860.012322187424</v>
      </c>
      <c r="C416" t="s">
        <v>10</v>
      </c>
      <c r="D416" s="2">
        <v>994</v>
      </c>
      <c r="E416" t="s">
        <v>254</v>
      </c>
      <c r="F416" t="str">
        <f>VLOOKUP(Table46[[#This Row],[activityID]],COA!$A$2:$D$259,4,FALSE)</f>
        <v>D - Rent/Rates - Rates</v>
      </c>
    </row>
    <row r="417" spans="1:6" x14ac:dyDescent="0.25">
      <c r="A417">
        <v>17591</v>
      </c>
      <c r="B417" s="27">
        <v>43538.073165655136</v>
      </c>
      <c r="C417" t="s">
        <v>103</v>
      </c>
      <c r="D417" s="2">
        <v>1613</v>
      </c>
      <c r="E417" t="s">
        <v>254</v>
      </c>
      <c r="F417" t="str">
        <f>VLOOKUP(Table46[[#This Row],[activityID]],COA!$A$2:$D$259,4,FALSE)</f>
        <v>D - Rent/Rates - Rates</v>
      </c>
    </row>
    <row r="418" spans="1:6" x14ac:dyDescent="0.25">
      <c r="A418">
        <v>17708</v>
      </c>
      <c r="B418" s="27">
        <v>42858.19860959053</v>
      </c>
      <c r="C418" t="s">
        <v>39</v>
      </c>
      <c r="D418" s="2">
        <v>703</v>
      </c>
      <c r="E418" t="s">
        <v>254</v>
      </c>
      <c r="F418" t="str">
        <f>VLOOKUP(Table46[[#This Row],[activityID]],COA!$A$2:$D$259,4,FALSE)</f>
        <v>D - Rent/Rates - Rates</v>
      </c>
    </row>
    <row r="419" spans="1:6" x14ac:dyDescent="0.25">
      <c r="A419">
        <v>17785</v>
      </c>
      <c r="B419" s="27">
        <v>42981.416727781296</v>
      </c>
      <c r="C419" t="s">
        <v>38</v>
      </c>
      <c r="D419" s="2">
        <v>421</v>
      </c>
      <c r="E419" t="s">
        <v>254</v>
      </c>
      <c r="F419" t="str">
        <f>VLOOKUP(Table46[[#This Row],[activityID]],COA!$A$2:$D$259,4,FALSE)</f>
        <v>D - Rent/Rates - Rates</v>
      </c>
    </row>
    <row r="420" spans="1:6" x14ac:dyDescent="0.25">
      <c r="A420">
        <v>17210</v>
      </c>
      <c r="B420" s="27">
        <v>43593.439611673355</v>
      </c>
      <c r="C420" t="s">
        <v>54</v>
      </c>
      <c r="D420" s="2">
        <v>980</v>
      </c>
      <c r="E420" t="s">
        <v>255</v>
      </c>
      <c r="F420" t="str">
        <f>VLOOKUP(Table46[[#This Row],[activityID]],COA!$A$2:$D$259,4,FALSE)</f>
        <v>E - Admin - Other</v>
      </c>
    </row>
    <row r="421" spans="1:6" x14ac:dyDescent="0.25">
      <c r="A421">
        <v>17386</v>
      </c>
      <c r="B421" s="27">
        <v>43486.954206705093</v>
      </c>
      <c r="C421" t="s">
        <v>154</v>
      </c>
      <c r="D421" s="2">
        <v>1506</v>
      </c>
      <c r="E421" t="s">
        <v>255</v>
      </c>
      <c r="F421" t="str">
        <f>VLOOKUP(Table46[[#This Row],[activityID]],COA!$A$2:$D$259,4,FALSE)</f>
        <v>E - Admin - Other</v>
      </c>
    </row>
    <row r="422" spans="1:6" x14ac:dyDescent="0.25">
      <c r="A422">
        <v>17401</v>
      </c>
      <c r="B422" s="27">
        <v>43435.97477221489</v>
      </c>
      <c r="C422" t="s">
        <v>93</v>
      </c>
      <c r="D422" s="2">
        <v>1154</v>
      </c>
      <c r="E422" t="s">
        <v>255</v>
      </c>
      <c r="F422" t="str">
        <f>VLOOKUP(Table46[[#This Row],[activityID]],COA!$A$2:$D$259,4,FALSE)</f>
        <v>E - Admin - Other</v>
      </c>
    </row>
    <row r="423" spans="1:6" x14ac:dyDescent="0.25">
      <c r="A423">
        <v>18121</v>
      </c>
      <c r="B423" s="27">
        <v>43546.344942808151</v>
      </c>
      <c r="C423" t="s">
        <v>114</v>
      </c>
      <c r="D423" s="2">
        <v>1536</v>
      </c>
      <c r="E423" t="s">
        <v>255</v>
      </c>
      <c r="F423" t="str">
        <f>VLOOKUP(Table46[[#This Row],[activityID]],COA!$A$2:$D$259,4,FALSE)</f>
        <v>E - Admin - Other</v>
      </c>
    </row>
    <row r="424" spans="1:6" x14ac:dyDescent="0.25">
      <c r="A424">
        <v>18131</v>
      </c>
      <c r="B424" s="27">
        <v>43420.178369283676</v>
      </c>
      <c r="C424" t="s">
        <v>20</v>
      </c>
      <c r="D424" s="2">
        <v>1198</v>
      </c>
      <c r="E424" t="s">
        <v>255</v>
      </c>
      <c r="F424" t="str">
        <f>VLOOKUP(Table46[[#This Row],[activityID]],COA!$A$2:$D$259,4,FALSE)</f>
        <v>E - Admin - Other</v>
      </c>
    </row>
    <row r="425" spans="1:6" x14ac:dyDescent="0.25">
      <c r="A425">
        <v>17134</v>
      </c>
      <c r="B425" s="27">
        <v>43204.023472070694</v>
      </c>
      <c r="C425" t="s">
        <v>11</v>
      </c>
      <c r="D425" s="2">
        <v>1490</v>
      </c>
      <c r="E425" t="s">
        <v>256</v>
      </c>
      <c r="F425" t="str">
        <f>VLOOKUP(Table46[[#This Row],[activityID]],COA!$A$2:$D$259,4,FALSE)</f>
        <v>E - Admin - Other</v>
      </c>
    </row>
    <row r="426" spans="1:6" x14ac:dyDescent="0.25">
      <c r="A426">
        <v>17563</v>
      </c>
      <c r="B426" s="27">
        <v>43594.310796499252</v>
      </c>
      <c r="C426" t="s">
        <v>51</v>
      </c>
      <c r="D426" s="2">
        <v>712</v>
      </c>
      <c r="E426" t="s">
        <v>256</v>
      </c>
      <c r="F426" t="str">
        <f>VLOOKUP(Table46[[#This Row],[activityID]],COA!$A$2:$D$259,4,FALSE)</f>
        <v>E - Admin - Other</v>
      </c>
    </row>
    <row r="427" spans="1:6" x14ac:dyDescent="0.25">
      <c r="A427">
        <v>17768</v>
      </c>
      <c r="B427" s="27">
        <v>43294.712474107742</v>
      </c>
      <c r="C427" t="s">
        <v>20</v>
      </c>
      <c r="D427" s="2">
        <v>1008</v>
      </c>
      <c r="E427" t="s">
        <v>256</v>
      </c>
      <c r="F427" t="str">
        <f>VLOOKUP(Table46[[#This Row],[activityID]],COA!$A$2:$D$259,4,FALSE)</f>
        <v>E - Admin - Other</v>
      </c>
    </row>
    <row r="428" spans="1:6" x14ac:dyDescent="0.25">
      <c r="A428">
        <v>17908</v>
      </c>
      <c r="B428" s="27">
        <v>43465.003552675247</v>
      </c>
      <c r="C428" t="s">
        <v>11</v>
      </c>
      <c r="D428" s="2">
        <v>985</v>
      </c>
      <c r="E428" t="s">
        <v>256</v>
      </c>
      <c r="F428" t="str">
        <f>VLOOKUP(Table46[[#This Row],[activityID]],COA!$A$2:$D$259,4,FALSE)</f>
        <v>E - Admin - Other</v>
      </c>
    </row>
    <row r="429" spans="1:6" x14ac:dyDescent="0.25">
      <c r="A429">
        <v>17985</v>
      </c>
      <c r="B429" s="27">
        <v>43425.176169157028</v>
      </c>
      <c r="C429" t="s">
        <v>100</v>
      </c>
      <c r="D429" s="2">
        <v>249</v>
      </c>
      <c r="E429" t="s">
        <v>256</v>
      </c>
      <c r="F429" t="str">
        <f>VLOOKUP(Table46[[#This Row],[activityID]],COA!$A$2:$D$259,4,FALSE)</f>
        <v>E - Admin - Other</v>
      </c>
    </row>
    <row r="430" spans="1:6" x14ac:dyDescent="0.25">
      <c r="A430">
        <v>18059</v>
      </c>
      <c r="B430" s="27">
        <v>43200.197614431381</v>
      </c>
      <c r="C430" t="s">
        <v>93</v>
      </c>
      <c r="D430" s="2">
        <v>1867</v>
      </c>
      <c r="E430" t="s">
        <v>256</v>
      </c>
      <c r="F430" t="str">
        <f>VLOOKUP(Table46[[#This Row],[activityID]],COA!$A$2:$D$259,4,FALSE)</f>
        <v>E - Admin - Other</v>
      </c>
    </row>
    <row r="431" spans="1:6" x14ac:dyDescent="0.25">
      <c r="A431">
        <v>17216</v>
      </c>
      <c r="B431" s="27">
        <v>43272.547896623611</v>
      </c>
      <c r="C431" t="s">
        <v>210</v>
      </c>
      <c r="D431" s="2">
        <v>1532</v>
      </c>
      <c r="E431" t="s">
        <v>257</v>
      </c>
      <c r="F431" t="str">
        <f>VLOOKUP(Table46[[#This Row],[activityID]],COA!$A$2:$D$259,4,FALSE)</f>
        <v>E - Admin - Other</v>
      </c>
    </row>
    <row r="432" spans="1:6" x14ac:dyDescent="0.25">
      <c r="A432">
        <v>17704</v>
      </c>
      <c r="B432" s="27">
        <v>43501.529032945633</v>
      </c>
      <c r="C432" t="s">
        <v>111</v>
      </c>
      <c r="D432" s="2">
        <v>392</v>
      </c>
      <c r="E432" t="s">
        <v>257</v>
      </c>
      <c r="F432" t="str">
        <f>VLOOKUP(Table46[[#This Row],[activityID]],COA!$A$2:$D$259,4,FALSE)</f>
        <v>E - Admin - Other</v>
      </c>
    </row>
    <row r="433" spans="1:6" x14ac:dyDescent="0.25">
      <c r="A433">
        <v>17762</v>
      </c>
      <c r="B433" s="27">
        <v>42740.142580270767</v>
      </c>
      <c r="C433" t="s">
        <v>29</v>
      </c>
      <c r="D433" s="2">
        <v>1346</v>
      </c>
      <c r="E433" t="s">
        <v>257</v>
      </c>
      <c r="F433" t="str">
        <f>VLOOKUP(Table46[[#This Row],[activityID]],COA!$A$2:$D$259,4,FALSE)</f>
        <v>E - Admin - Other</v>
      </c>
    </row>
    <row r="434" spans="1:6" x14ac:dyDescent="0.25">
      <c r="A434">
        <v>17869</v>
      </c>
      <c r="B434" s="27">
        <v>42812.278939008713</v>
      </c>
      <c r="C434" t="s">
        <v>11</v>
      </c>
      <c r="D434" s="2">
        <v>1057</v>
      </c>
      <c r="E434" t="s">
        <v>258</v>
      </c>
      <c r="F434" t="str">
        <f>VLOOKUP(Table46[[#This Row],[activityID]],COA!$A$2:$D$259,4,FALSE)</f>
        <v>E - Admin - Other</v>
      </c>
    </row>
    <row r="435" spans="1:6" x14ac:dyDescent="0.25">
      <c r="A435">
        <v>17886</v>
      </c>
      <c r="B435" s="27">
        <v>43431.783031702042</v>
      </c>
      <c r="C435" t="s">
        <v>99</v>
      </c>
      <c r="D435" s="2">
        <v>1278</v>
      </c>
      <c r="E435" t="s">
        <v>258</v>
      </c>
      <c r="F435" t="str">
        <f>VLOOKUP(Table46[[#This Row],[activityID]],COA!$A$2:$D$259,4,FALSE)</f>
        <v>E - Admin - Other</v>
      </c>
    </row>
    <row r="436" spans="1:6" x14ac:dyDescent="0.25">
      <c r="A436">
        <v>17256</v>
      </c>
      <c r="B436" s="27">
        <v>43056.932444810867</v>
      </c>
      <c r="C436" t="s">
        <v>89</v>
      </c>
      <c r="D436" s="2">
        <v>1031</v>
      </c>
      <c r="E436" t="s">
        <v>259</v>
      </c>
      <c r="F436" t="str">
        <f>VLOOKUP(Table46[[#This Row],[activityID]],COA!$A$2:$D$259,4,FALSE)</f>
        <v>E - Admin - Other</v>
      </c>
    </row>
    <row r="437" spans="1:6" x14ac:dyDescent="0.25">
      <c r="A437">
        <v>17447</v>
      </c>
      <c r="B437" s="27">
        <v>43237.963218450546</v>
      </c>
      <c r="C437" t="s">
        <v>98</v>
      </c>
      <c r="D437" s="2">
        <v>1629</v>
      </c>
      <c r="E437" t="s">
        <v>259</v>
      </c>
      <c r="F437" t="str">
        <f>VLOOKUP(Table46[[#This Row],[activityID]],COA!$A$2:$D$259,4,FALSE)</f>
        <v>E - Admin - Other</v>
      </c>
    </row>
    <row r="438" spans="1:6" x14ac:dyDescent="0.25">
      <c r="A438">
        <v>17176</v>
      </c>
      <c r="B438" s="27">
        <v>43297.000506639481</v>
      </c>
      <c r="C438" t="s">
        <v>90</v>
      </c>
      <c r="D438" s="2">
        <v>949</v>
      </c>
      <c r="E438" t="s">
        <v>260</v>
      </c>
      <c r="F438" t="str">
        <f>VLOOKUP(Table46[[#This Row],[activityID]],COA!$A$2:$D$259,4,FALSE)</f>
        <v>E - Admin - Other</v>
      </c>
    </row>
    <row r="439" spans="1:6" x14ac:dyDescent="0.25">
      <c r="A439">
        <v>17565</v>
      </c>
      <c r="B439" s="27">
        <v>42883.531677961349</v>
      </c>
      <c r="C439" t="s">
        <v>89</v>
      </c>
      <c r="D439" s="2">
        <v>494</v>
      </c>
      <c r="E439" t="s">
        <v>260</v>
      </c>
      <c r="F439" t="str">
        <f>VLOOKUP(Table46[[#This Row],[activityID]],COA!$A$2:$D$259,4,FALSE)</f>
        <v>E - Admin - Other</v>
      </c>
    </row>
    <row r="440" spans="1:6" x14ac:dyDescent="0.25">
      <c r="A440">
        <v>17610</v>
      </c>
      <c r="B440" s="27">
        <v>42900.735655069351</v>
      </c>
      <c r="C440" t="s">
        <v>99</v>
      </c>
      <c r="D440" s="2">
        <v>1018</v>
      </c>
      <c r="E440" t="s">
        <v>260</v>
      </c>
      <c r="F440" t="str">
        <f>VLOOKUP(Table46[[#This Row],[activityID]],COA!$A$2:$D$259,4,FALSE)</f>
        <v>E - Admin - Other</v>
      </c>
    </row>
    <row r="441" spans="1:6" x14ac:dyDescent="0.25">
      <c r="A441">
        <v>17967</v>
      </c>
      <c r="B441" s="27">
        <v>43394.094882726669</v>
      </c>
      <c r="C441" t="s">
        <v>19</v>
      </c>
      <c r="D441" s="2">
        <v>1086</v>
      </c>
      <c r="E441" t="s">
        <v>260</v>
      </c>
      <c r="F441" t="str">
        <f>VLOOKUP(Table46[[#This Row],[activityID]],COA!$A$2:$D$259,4,FALSE)</f>
        <v>E - Admin - Other</v>
      </c>
    </row>
    <row r="442" spans="1:6" x14ac:dyDescent="0.25">
      <c r="A442">
        <v>17992</v>
      </c>
      <c r="B442" s="27">
        <v>43226.516627550125</v>
      </c>
      <c r="C442" t="s">
        <v>25</v>
      </c>
      <c r="D442" s="2">
        <v>589</v>
      </c>
      <c r="E442" t="s">
        <v>260</v>
      </c>
      <c r="F442" t="str">
        <f>VLOOKUP(Table46[[#This Row],[activityID]],COA!$A$2:$D$259,4,FALSE)</f>
        <v>E - Admin - Other</v>
      </c>
    </row>
    <row r="443" spans="1:6" x14ac:dyDescent="0.25">
      <c r="A443">
        <v>17124</v>
      </c>
      <c r="B443" s="27">
        <v>43277.821583986282</v>
      </c>
      <c r="C443" t="s">
        <v>11</v>
      </c>
      <c r="D443" s="2">
        <v>1193</v>
      </c>
      <c r="E443" t="s">
        <v>261</v>
      </c>
      <c r="F443" t="str">
        <f>VLOOKUP(Table46[[#This Row],[activityID]],COA!$A$2:$D$259,4,FALSE)</f>
        <v xml:space="preserve"> - </v>
      </c>
    </row>
    <row r="444" spans="1:6" x14ac:dyDescent="0.25">
      <c r="A444">
        <v>17329</v>
      </c>
      <c r="B444" s="27">
        <v>42760.896422147751</v>
      </c>
      <c r="C444" t="s">
        <v>41</v>
      </c>
      <c r="D444" s="2">
        <v>1353</v>
      </c>
      <c r="E444" t="s">
        <v>261</v>
      </c>
      <c r="F444" t="str">
        <f>VLOOKUP(Table46[[#This Row],[activityID]],COA!$A$2:$D$259,4,FALSE)</f>
        <v xml:space="preserve"> - </v>
      </c>
    </row>
    <row r="445" spans="1:6" x14ac:dyDescent="0.25">
      <c r="A445">
        <v>17569</v>
      </c>
      <c r="B445" s="27">
        <v>43157.279089689255</v>
      </c>
      <c r="C445" t="s">
        <v>239</v>
      </c>
      <c r="D445" s="2">
        <v>855</v>
      </c>
      <c r="E445" t="s">
        <v>261</v>
      </c>
      <c r="F445" t="str">
        <f>VLOOKUP(Table46[[#This Row],[activityID]],COA!$A$2:$D$259,4,FALSE)</f>
        <v xml:space="preserve"> - </v>
      </c>
    </row>
    <row r="446" spans="1:6" x14ac:dyDescent="0.25">
      <c r="A446">
        <v>17672</v>
      </c>
      <c r="B446" s="27">
        <v>43267.825984239578</v>
      </c>
      <c r="C446" t="s">
        <v>56</v>
      </c>
      <c r="D446" s="2">
        <v>1092</v>
      </c>
      <c r="E446" t="s">
        <v>261</v>
      </c>
      <c r="F446" t="str">
        <f>VLOOKUP(Table46[[#This Row],[activityID]],COA!$A$2:$D$259,4,FALSE)</f>
        <v xml:space="preserve"> - </v>
      </c>
    </row>
    <row r="447" spans="1:6" x14ac:dyDescent="0.25">
      <c r="A447">
        <v>17107</v>
      </c>
      <c r="B447" s="27">
        <v>42952.387841939926</v>
      </c>
      <c r="C447" t="s">
        <v>100</v>
      </c>
      <c r="D447" s="2">
        <v>1060</v>
      </c>
      <c r="E447" t="s">
        <v>262</v>
      </c>
      <c r="F447" t="str">
        <f>VLOOKUP(Table46[[#This Row],[activityID]],COA!$A$2:$D$259,4,FALSE)</f>
        <v xml:space="preserve"> - </v>
      </c>
    </row>
    <row r="448" spans="1:6" x14ac:dyDescent="0.25">
      <c r="A448">
        <v>17214</v>
      </c>
      <c r="B448" s="27">
        <v>42883.643276453018</v>
      </c>
      <c r="C448" t="s">
        <v>36</v>
      </c>
      <c r="D448" s="2">
        <v>792</v>
      </c>
      <c r="E448" t="s">
        <v>262</v>
      </c>
      <c r="F448" t="str">
        <f>VLOOKUP(Table46[[#This Row],[activityID]],COA!$A$2:$D$259,4,FALSE)</f>
        <v xml:space="preserve"> - </v>
      </c>
    </row>
    <row r="449" spans="1:6" x14ac:dyDescent="0.25">
      <c r="A449">
        <v>17451</v>
      </c>
      <c r="B449" s="27">
        <v>42844.10421538353</v>
      </c>
      <c r="C449" t="s">
        <v>19</v>
      </c>
      <c r="D449" s="2">
        <v>1209</v>
      </c>
      <c r="E449" t="s">
        <v>262</v>
      </c>
      <c r="F449" t="str">
        <f>VLOOKUP(Table46[[#This Row],[activityID]],COA!$A$2:$D$259,4,FALSE)</f>
        <v xml:space="preserve"> - </v>
      </c>
    </row>
    <row r="450" spans="1:6" x14ac:dyDescent="0.25">
      <c r="A450">
        <v>17515</v>
      </c>
      <c r="B450" s="27">
        <v>42979.956357717514</v>
      </c>
      <c r="C450" t="s">
        <v>61</v>
      </c>
      <c r="D450" s="2">
        <v>1310</v>
      </c>
      <c r="E450" t="s">
        <v>262</v>
      </c>
      <c r="F450" t="str">
        <f>VLOOKUP(Table46[[#This Row],[activityID]],COA!$A$2:$D$259,4,FALSE)</f>
        <v xml:space="preserve"> - </v>
      </c>
    </row>
    <row r="451" spans="1:6" x14ac:dyDescent="0.25">
      <c r="A451">
        <v>17719</v>
      </c>
      <c r="B451" s="27">
        <v>43217.134872198105</v>
      </c>
      <c r="C451" t="s">
        <v>103</v>
      </c>
      <c r="D451" s="2">
        <v>893</v>
      </c>
      <c r="E451" t="s">
        <v>262</v>
      </c>
      <c r="F451" t="str">
        <f>VLOOKUP(Table46[[#This Row],[activityID]],COA!$A$2:$D$259,4,FALSE)</f>
        <v xml:space="preserve"> - </v>
      </c>
    </row>
    <row r="452" spans="1:6" x14ac:dyDescent="0.25">
      <c r="A452">
        <v>17801</v>
      </c>
      <c r="B452" s="27">
        <v>43225.022219419479</v>
      </c>
      <c r="C452" t="s">
        <v>108</v>
      </c>
      <c r="D452" s="2">
        <v>1279</v>
      </c>
      <c r="E452" t="s">
        <v>262</v>
      </c>
      <c r="F452" t="str">
        <f>VLOOKUP(Table46[[#This Row],[activityID]],COA!$A$2:$D$259,4,FALSE)</f>
        <v xml:space="preserve"> - </v>
      </c>
    </row>
    <row r="453" spans="1:6" x14ac:dyDescent="0.25">
      <c r="A453">
        <v>17862</v>
      </c>
      <c r="B453" s="27">
        <v>42752.147163629532</v>
      </c>
      <c r="C453" t="s">
        <v>141</v>
      </c>
      <c r="D453" s="2">
        <v>879</v>
      </c>
      <c r="E453" t="s">
        <v>262</v>
      </c>
      <c r="F453" t="str">
        <f>VLOOKUP(Table46[[#This Row],[activityID]],COA!$A$2:$D$259,4,FALSE)</f>
        <v xml:space="preserve"> - </v>
      </c>
    </row>
    <row r="454" spans="1:6" x14ac:dyDescent="0.25">
      <c r="A454">
        <v>18148</v>
      </c>
      <c r="B454" s="27">
        <v>43086.928517580032</v>
      </c>
      <c r="C454" t="s">
        <v>16</v>
      </c>
      <c r="D454" s="2">
        <v>-22</v>
      </c>
      <c r="E454" t="s">
        <v>262</v>
      </c>
      <c r="F454" t="str">
        <f>VLOOKUP(Table46[[#This Row],[activityID]],COA!$A$2:$D$259,4,FALSE)</f>
        <v xml:space="preserve"> - </v>
      </c>
    </row>
    <row r="455" spans="1:6" x14ac:dyDescent="0.25">
      <c r="A455">
        <v>17094</v>
      </c>
      <c r="B455" s="27">
        <v>43166.818916559219</v>
      </c>
      <c r="C455" t="s">
        <v>114</v>
      </c>
      <c r="D455" s="2">
        <v>1590</v>
      </c>
      <c r="E455" t="s">
        <v>263</v>
      </c>
      <c r="F455" t="str">
        <f>VLOOKUP(Table46[[#This Row],[activityID]],COA!$A$2:$D$259,4,FALSE)</f>
        <v>F - Land Access Native Title - Other</v>
      </c>
    </row>
    <row r="456" spans="1:6" x14ac:dyDescent="0.25">
      <c r="A456">
        <v>17506</v>
      </c>
      <c r="B456" s="27">
        <v>42757.21936249733</v>
      </c>
      <c r="C456" t="s">
        <v>127</v>
      </c>
      <c r="D456" s="2">
        <v>128</v>
      </c>
      <c r="E456" t="s">
        <v>263</v>
      </c>
      <c r="F456" t="str">
        <f>VLOOKUP(Table46[[#This Row],[activityID]],COA!$A$2:$D$259,4,FALSE)</f>
        <v>F - Land Access Native Title - Other</v>
      </c>
    </row>
    <row r="457" spans="1:6" x14ac:dyDescent="0.25">
      <c r="A457">
        <v>17585</v>
      </c>
      <c r="B457" s="27">
        <v>43409.193663358688</v>
      </c>
      <c r="C457" t="s">
        <v>64</v>
      </c>
      <c r="D457" s="2">
        <v>265</v>
      </c>
      <c r="E457" t="s">
        <v>263</v>
      </c>
      <c r="F457" t="str">
        <f>VLOOKUP(Table46[[#This Row],[activityID]],COA!$A$2:$D$259,4,FALSE)</f>
        <v>F - Land Access Native Title - Other</v>
      </c>
    </row>
    <row r="458" spans="1:6" x14ac:dyDescent="0.25">
      <c r="A458">
        <v>17778</v>
      </c>
      <c r="B458" s="27">
        <v>42934.284754037857</v>
      </c>
      <c r="C458" t="s">
        <v>210</v>
      </c>
      <c r="D458" s="2">
        <v>1348</v>
      </c>
      <c r="E458" t="s">
        <v>263</v>
      </c>
      <c r="F458" t="str">
        <f>VLOOKUP(Table46[[#This Row],[activityID]],COA!$A$2:$D$259,4,FALSE)</f>
        <v>F - Land Access Native Title - Other</v>
      </c>
    </row>
    <row r="459" spans="1:6" x14ac:dyDescent="0.25">
      <c r="A459">
        <v>17976</v>
      </c>
      <c r="B459" s="27">
        <v>43380.195864915848</v>
      </c>
      <c r="C459" t="s">
        <v>265</v>
      </c>
      <c r="D459" s="2">
        <v>1262</v>
      </c>
      <c r="E459" t="s">
        <v>263</v>
      </c>
      <c r="F459" t="str">
        <f>VLOOKUP(Table46[[#This Row],[activityID]],COA!$A$2:$D$259,4,FALSE)</f>
        <v>F - Land Access Native Title - Other</v>
      </c>
    </row>
    <row r="460" spans="1:6" x14ac:dyDescent="0.25">
      <c r="A460">
        <v>17282</v>
      </c>
      <c r="B460" s="27">
        <v>43093.733812570572</v>
      </c>
      <c r="C460" t="s">
        <v>141</v>
      </c>
      <c r="D460" s="2">
        <v>1048</v>
      </c>
      <c r="E460" t="s">
        <v>266</v>
      </c>
      <c r="F460" t="str">
        <f>VLOOKUP(Table46[[#This Row],[activityID]],COA!$A$2:$D$259,4,FALSE)</f>
        <v>F - Land Access Native Title - Other</v>
      </c>
    </row>
    <row r="461" spans="1:6" x14ac:dyDescent="0.25">
      <c r="A461">
        <v>17832</v>
      </c>
      <c r="B461" s="27">
        <v>43367.599040269852</v>
      </c>
      <c r="C461" t="s">
        <v>59</v>
      </c>
      <c r="D461" s="2">
        <v>-21</v>
      </c>
      <c r="E461" t="s">
        <v>266</v>
      </c>
      <c r="F461" t="str">
        <f>VLOOKUP(Table46[[#This Row],[activityID]],COA!$A$2:$D$259,4,FALSE)</f>
        <v>F - Land Access Native Title - Other</v>
      </c>
    </row>
    <row r="462" spans="1:6" x14ac:dyDescent="0.25">
      <c r="A462">
        <v>17880</v>
      </c>
      <c r="B462" s="27">
        <v>43232.881640672684</v>
      </c>
      <c r="C462" t="s">
        <v>40</v>
      </c>
      <c r="D462" s="2">
        <v>1207</v>
      </c>
      <c r="E462" t="s">
        <v>266</v>
      </c>
      <c r="F462" t="str">
        <f>VLOOKUP(Table46[[#This Row],[activityID]],COA!$A$2:$D$259,4,FALSE)</f>
        <v>F - Land Access Native Title - Other</v>
      </c>
    </row>
    <row r="463" spans="1:6" x14ac:dyDescent="0.25">
      <c r="A463">
        <v>18117</v>
      </c>
      <c r="B463" s="27">
        <v>43507.490963697433</v>
      </c>
      <c r="C463" t="s">
        <v>29</v>
      </c>
      <c r="D463" s="2">
        <v>657</v>
      </c>
      <c r="E463" t="s">
        <v>266</v>
      </c>
      <c r="F463" t="str">
        <f>VLOOKUP(Table46[[#This Row],[activityID]],COA!$A$2:$D$259,4,FALSE)</f>
        <v>F - Land Access Native Title - Other</v>
      </c>
    </row>
    <row r="464" spans="1:6" x14ac:dyDescent="0.25">
      <c r="A464">
        <v>17860</v>
      </c>
      <c r="B464" s="27">
        <v>42878.61133313179</v>
      </c>
      <c r="C464" t="s">
        <v>80</v>
      </c>
      <c r="D464" s="2">
        <v>1013</v>
      </c>
      <c r="E464" t="s">
        <v>267</v>
      </c>
      <c r="F464" t="str">
        <f>VLOOKUP(Table46[[#This Row],[activityID]],COA!$A$2:$D$259,4,FALSE)</f>
        <v>F - Land Access Native Title - Other</v>
      </c>
    </row>
    <row r="465" spans="1:6" x14ac:dyDescent="0.25">
      <c r="A465">
        <v>18037</v>
      </c>
      <c r="B465" s="27">
        <v>42858.635624647141</v>
      </c>
      <c r="C465" t="s">
        <v>131</v>
      </c>
      <c r="D465" s="2">
        <v>1724</v>
      </c>
      <c r="E465" t="s">
        <v>267</v>
      </c>
      <c r="F465" t="str">
        <f>VLOOKUP(Table46[[#This Row],[activityID]],COA!$A$2:$D$259,4,FALSE)</f>
        <v>F - Land Access Native Title - Other</v>
      </c>
    </row>
    <row r="466" spans="1:6" x14ac:dyDescent="0.25">
      <c r="A466">
        <v>18063</v>
      </c>
      <c r="B466" s="27">
        <v>43577.909717321396</v>
      </c>
      <c r="C466" t="s">
        <v>131</v>
      </c>
      <c r="D466" s="2">
        <v>462</v>
      </c>
      <c r="E466" t="s">
        <v>267</v>
      </c>
      <c r="F466" t="str">
        <f>VLOOKUP(Table46[[#This Row],[activityID]],COA!$A$2:$D$259,4,FALSE)</f>
        <v>F - Land Access Native Title - Other</v>
      </c>
    </row>
    <row r="467" spans="1:6" x14ac:dyDescent="0.25">
      <c r="A467">
        <v>17096</v>
      </c>
      <c r="B467" s="27">
        <v>43283.479701280594</v>
      </c>
      <c r="C467" t="s">
        <v>80</v>
      </c>
      <c r="D467" s="2">
        <v>1392</v>
      </c>
      <c r="E467" t="s">
        <v>268</v>
      </c>
      <c r="F467" t="str">
        <f>VLOOKUP(Table46[[#This Row],[activityID]],COA!$A$2:$D$259,4,FALSE)</f>
        <v>F - Land Access Native Title - Other</v>
      </c>
    </row>
    <row r="468" spans="1:6" x14ac:dyDescent="0.25">
      <c r="A468">
        <v>17358</v>
      </c>
      <c r="B468" s="27">
        <v>43435.224354028702</v>
      </c>
      <c r="C468" t="s">
        <v>143</v>
      </c>
      <c r="D468" s="2">
        <v>-167</v>
      </c>
      <c r="E468" t="s">
        <v>268</v>
      </c>
      <c r="F468" t="str">
        <f>VLOOKUP(Table46[[#This Row],[activityID]],COA!$A$2:$D$259,4,FALSE)</f>
        <v>F - Land Access Native Title - Other</v>
      </c>
    </row>
    <row r="469" spans="1:6" x14ac:dyDescent="0.25">
      <c r="A469">
        <v>17454</v>
      </c>
      <c r="B469" s="27">
        <v>43267.063236474991</v>
      </c>
      <c r="C469" t="s">
        <v>15</v>
      </c>
      <c r="D469" s="2">
        <v>1758</v>
      </c>
      <c r="E469" t="s">
        <v>268</v>
      </c>
      <c r="F469" t="str">
        <f>VLOOKUP(Table46[[#This Row],[activityID]],COA!$A$2:$D$259,4,FALSE)</f>
        <v>F - Land Access Native Title - Other</v>
      </c>
    </row>
    <row r="470" spans="1:6" x14ac:dyDescent="0.25">
      <c r="A470">
        <v>18034</v>
      </c>
      <c r="B470" s="27">
        <v>43196.911096811295</v>
      </c>
      <c r="C470" t="s">
        <v>16</v>
      </c>
      <c r="D470" s="2">
        <v>921</v>
      </c>
      <c r="E470" t="s">
        <v>268</v>
      </c>
      <c r="F470" t="str">
        <f>VLOOKUP(Table46[[#This Row],[activityID]],COA!$A$2:$D$259,4,FALSE)</f>
        <v>F - Land Access Native Title - Other</v>
      </c>
    </row>
    <row r="471" spans="1:6" x14ac:dyDescent="0.25">
      <c r="A471">
        <v>17083</v>
      </c>
      <c r="B471" s="27">
        <v>42785.19707274437</v>
      </c>
      <c r="C471" t="s">
        <v>61</v>
      </c>
      <c r="D471" s="2">
        <v>1472</v>
      </c>
      <c r="E471" t="s">
        <v>269</v>
      </c>
      <c r="F471" t="str">
        <f>VLOOKUP(Table46[[#This Row],[activityID]],COA!$A$2:$D$259,4,FALSE)</f>
        <v>F - Land Access Native Title - Other</v>
      </c>
    </row>
    <row r="472" spans="1:6" x14ac:dyDescent="0.25">
      <c r="A472">
        <v>17466</v>
      </c>
      <c r="B472" s="27">
        <v>43236.230016946793</v>
      </c>
      <c r="C472" t="s">
        <v>28</v>
      </c>
      <c r="D472" s="2">
        <v>2278</v>
      </c>
      <c r="E472" t="s">
        <v>269</v>
      </c>
      <c r="F472" t="str">
        <f>VLOOKUP(Table46[[#This Row],[activityID]],COA!$A$2:$D$259,4,FALSE)</f>
        <v>F - Land Access Native Title - Other</v>
      </c>
    </row>
    <row r="473" spans="1:6" x14ac:dyDescent="0.25">
      <c r="A473">
        <v>17480</v>
      </c>
      <c r="B473" s="27">
        <v>43113.04909825325</v>
      </c>
      <c r="C473" t="s">
        <v>166</v>
      </c>
      <c r="D473" s="2">
        <v>-341</v>
      </c>
      <c r="E473" t="s">
        <v>269</v>
      </c>
      <c r="F473" t="str">
        <f>VLOOKUP(Table46[[#This Row],[activityID]],COA!$A$2:$D$259,4,FALSE)</f>
        <v>F - Land Access Native Title - Other</v>
      </c>
    </row>
    <row r="474" spans="1:6" x14ac:dyDescent="0.25">
      <c r="A474">
        <v>17640</v>
      </c>
      <c r="B474" s="27">
        <v>43104.048716783524</v>
      </c>
      <c r="C474" t="s">
        <v>41</v>
      </c>
      <c r="D474" s="2">
        <v>1131</v>
      </c>
      <c r="E474" t="s">
        <v>269</v>
      </c>
      <c r="F474" t="str">
        <f>VLOOKUP(Table46[[#This Row],[activityID]],COA!$A$2:$D$259,4,FALSE)</f>
        <v>F - Land Access Native Title - Other</v>
      </c>
    </row>
    <row r="475" spans="1:6" x14ac:dyDescent="0.25">
      <c r="A475">
        <v>18093</v>
      </c>
      <c r="B475" s="27">
        <v>43080.519982099533</v>
      </c>
      <c r="C475" t="s">
        <v>111</v>
      </c>
      <c r="D475" s="2">
        <v>1459</v>
      </c>
      <c r="E475" t="s">
        <v>269</v>
      </c>
      <c r="F475" t="str">
        <f>VLOOKUP(Table46[[#This Row],[activityID]],COA!$A$2:$D$259,4,FALSE)</f>
        <v>F - Land Access Native Title - Other</v>
      </c>
    </row>
    <row r="476" spans="1:6" x14ac:dyDescent="0.25">
      <c r="A476">
        <v>17080</v>
      </c>
      <c r="B476" s="27">
        <v>43421.619876146317</v>
      </c>
      <c r="C476" t="s">
        <v>10</v>
      </c>
      <c r="D476" s="2">
        <v>434</v>
      </c>
      <c r="E476" s="3" t="s">
        <v>271</v>
      </c>
      <c r="F476" t="e">
        <f>VLOOKUP(Table46[[#This Row],[activityID]],COA!$A$2:$D$259,4,FALSE)</f>
        <v>#N/A</v>
      </c>
    </row>
    <row r="477" spans="1:6" x14ac:dyDescent="0.25">
      <c r="A477">
        <v>17368</v>
      </c>
      <c r="B477" s="27">
        <v>43057.257861375809</v>
      </c>
      <c r="C477" t="s">
        <v>40</v>
      </c>
      <c r="D477" s="2">
        <v>754</v>
      </c>
      <c r="E477" s="3" t="s">
        <v>271</v>
      </c>
      <c r="F477" t="e">
        <f>VLOOKUP(Table46[[#This Row],[activityID]],COA!$A$2:$D$259,4,FALSE)</f>
        <v>#N/A</v>
      </c>
    </row>
    <row r="478" spans="1:6" x14ac:dyDescent="0.25">
      <c r="A478">
        <v>17903</v>
      </c>
      <c r="B478" s="27">
        <v>43094.003482580185</v>
      </c>
      <c r="C478" t="s">
        <v>29</v>
      </c>
      <c r="D478" s="2">
        <v>1387</v>
      </c>
      <c r="E478" s="3" t="s">
        <v>271</v>
      </c>
      <c r="F478" t="e">
        <f>VLOOKUP(Table46[[#This Row],[activityID]],COA!$A$2:$D$259,4,FALSE)</f>
        <v>#N/A</v>
      </c>
    </row>
    <row r="479" spans="1:6" x14ac:dyDescent="0.25">
      <c r="A479">
        <v>17093</v>
      </c>
      <c r="B479" s="27">
        <v>43024.161373853683</v>
      </c>
      <c r="C479" t="s">
        <v>70</v>
      </c>
      <c r="D479" s="2">
        <v>889</v>
      </c>
      <c r="E479" s="3" t="s">
        <v>272</v>
      </c>
      <c r="F479" t="str">
        <f>VLOOKUP(Table46[[#This Row],[activityID]],COA!$A$2:$D$259,4,FALSE)</f>
        <v>F - Land Access Native Title - Other</v>
      </c>
    </row>
    <row r="480" spans="1:6" x14ac:dyDescent="0.25">
      <c r="A480">
        <v>17155</v>
      </c>
      <c r="B480" s="27">
        <v>42888.095308065414</v>
      </c>
      <c r="C480" t="s">
        <v>127</v>
      </c>
      <c r="D480" s="2">
        <v>-166</v>
      </c>
      <c r="E480" s="3" t="s">
        <v>272</v>
      </c>
      <c r="F480" t="str">
        <f>VLOOKUP(Table46[[#This Row],[activityID]],COA!$A$2:$D$259,4,FALSE)</f>
        <v>F - Land Access Native Title - Other</v>
      </c>
    </row>
    <row r="481" spans="1:6" x14ac:dyDescent="0.25">
      <c r="A481">
        <v>17444</v>
      </c>
      <c r="B481" s="27">
        <v>43095.581563234329</v>
      </c>
      <c r="C481" t="s">
        <v>21</v>
      </c>
      <c r="D481" s="2">
        <v>1538</v>
      </c>
      <c r="E481" s="3" t="s">
        <v>272</v>
      </c>
      <c r="F481" t="str">
        <f>VLOOKUP(Table46[[#This Row],[activityID]],COA!$A$2:$D$259,4,FALSE)</f>
        <v>F - Land Access Native Title - Other</v>
      </c>
    </row>
    <row r="482" spans="1:6" x14ac:dyDescent="0.25">
      <c r="A482">
        <v>18061</v>
      </c>
      <c r="B482" s="27">
        <v>43413.534096479416</v>
      </c>
      <c r="C482" t="s">
        <v>138</v>
      </c>
      <c r="D482" s="2">
        <v>1008</v>
      </c>
      <c r="E482" s="3" t="s">
        <v>272</v>
      </c>
      <c r="F482" t="str">
        <f>VLOOKUP(Table46[[#This Row],[activityID]],COA!$A$2:$D$259,4,FALSE)</f>
        <v>F - Land Access Native Title - Other</v>
      </c>
    </row>
    <row r="483" spans="1:6" x14ac:dyDescent="0.25">
      <c r="A483">
        <v>17076</v>
      </c>
      <c r="B483" s="27">
        <v>43154.795575380325</v>
      </c>
      <c r="C483" t="s">
        <v>114</v>
      </c>
      <c r="D483" s="2">
        <v>713</v>
      </c>
      <c r="E483" s="3" t="s">
        <v>273</v>
      </c>
      <c r="F483" t="str">
        <f>VLOOKUP(Table46[[#This Row],[activityID]],COA!$A$2:$D$259,4,FALSE)</f>
        <v>E - Admin - Other</v>
      </c>
    </row>
    <row r="484" spans="1:6" x14ac:dyDescent="0.25">
      <c r="A484">
        <v>17220</v>
      </c>
      <c r="B484" s="27">
        <v>43104.966374635696</v>
      </c>
      <c r="C484" t="s">
        <v>114</v>
      </c>
      <c r="D484" s="2">
        <v>1604</v>
      </c>
      <c r="E484" s="3" t="s">
        <v>273</v>
      </c>
      <c r="F484" t="str">
        <f>VLOOKUP(Table46[[#This Row],[activityID]],COA!$A$2:$D$259,4,FALSE)</f>
        <v>E - Admin - Other</v>
      </c>
    </row>
    <row r="485" spans="1:6" x14ac:dyDescent="0.25">
      <c r="A485">
        <v>17415</v>
      </c>
      <c r="B485" s="27">
        <v>42861.522010564804</v>
      </c>
      <c r="C485" t="s">
        <v>132</v>
      </c>
      <c r="D485" s="2">
        <v>158</v>
      </c>
      <c r="E485" s="3" t="s">
        <v>273</v>
      </c>
      <c r="F485" t="str">
        <f>VLOOKUP(Table46[[#This Row],[activityID]],COA!$A$2:$D$259,4,FALSE)</f>
        <v>E - Admin - Other</v>
      </c>
    </row>
    <row r="486" spans="1:6" x14ac:dyDescent="0.25">
      <c r="A486">
        <v>17652</v>
      </c>
      <c r="B486" s="27">
        <v>42873.89869427681</v>
      </c>
      <c r="C486" t="s">
        <v>179</v>
      </c>
      <c r="D486" s="2">
        <v>214</v>
      </c>
      <c r="E486" s="3" t="s">
        <v>273</v>
      </c>
      <c r="F486" t="str">
        <f>VLOOKUP(Table46[[#This Row],[activityID]],COA!$A$2:$D$259,4,FALSE)</f>
        <v>E - Admin - Other</v>
      </c>
    </row>
    <row r="487" spans="1:6" x14ac:dyDescent="0.25">
      <c r="A487">
        <v>17947</v>
      </c>
      <c r="B487" s="27">
        <v>43185.290838003159</v>
      </c>
      <c r="C487" t="s">
        <v>70</v>
      </c>
      <c r="D487" s="2">
        <v>1397</v>
      </c>
      <c r="E487" s="3" t="s">
        <v>273</v>
      </c>
      <c r="F487" t="str">
        <f>VLOOKUP(Table46[[#This Row],[activityID]],COA!$A$2:$D$259,4,FALSE)</f>
        <v>E - Admin - Other</v>
      </c>
    </row>
    <row r="488" spans="1:6" x14ac:dyDescent="0.25">
      <c r="A488">
        <v>17130</v>
      </c>
      <c r="B488" s="27">
        <v>42977.429426431656</v>
      </c>
      <c r="C488" t="s">
        <v>36</v>
      </c>
      <c r="D488" s="2">
        <v>1797</v>
      </c>
      <c r="E488" s="3" t="s">
        <v>274</v>
      </c>
      <c r="F488" t="str">
        <f>VLOOKUP(Table46[[#This Row],[activityID]],COA!$A$2:$D$259,4,FALSE)</f>
        <v>E - Admin - Other</v>
      </c>
    </row>
    <row r="489" spans="1:6" x14ac:dyDescent="0.25">
      <c r="A489">
        <v>17343</v>
      </c>
      <c r="B489" s="27">
        <v>43511.809688329697</v>
      </c>
      <c r="C489" t="s">
        <v>38</v>
      </c>
      <c r="D489" s="2">
        <v>1215</v>
      </c>
      <c r="E489" s="3" t="s">
        <v>274</v>
      </c>
      <c r="F489" t="str">
        <f>VLOOKUP(Table46[[#This Row],[activityID]],COA!$A$2:$D$259,4,FALSE)</f>
        <v>E - Admin - Other</v>
      </c>
    </row>
    <row r="490" spans="1:6" x14ac:dyDescent="0.25">
      <c r="A490">
        <v>17767</v>
      </c>
      <c r="B490" s="27">
        <v>43078.762016057968</v>
      </c>
      <c r="C490" t="s">
        <v>100</v>
      </c>
      <c r="D490" s="2">
        <v>552</v>
      </c>
      <c r="E490" s="3" t="s">
        <v>274</v>
      </c>
      <c r="F490" t="str">
        <f>VLOOKUP(Table46[[#This Row],[activityID]],COA!$A$2:$D$259,4,FALSE)</f>
        <v>E - Admin - Other</v>
      </c>
    </row>
    <row r="491" spans="1:6" x14ac:dyDescent="0.25">
      <c r="A491">
        <v>17792</v>
      </c>
      <c r="B491" s="27">
        <v>42990.571913957596</v>
      </c>
      <c r="C491" t="s">
        <v>40</v>
      </c>
      <c r="D491" s="2">
        <v>559</v>
      </c>
      <c r="E491" s="3" t="s">
        <v>274</v>
      </c>
      <c r="F491" t="str">
        <f>VLOOKUP(Table46[[#This Row],[activityID]],COA!$A$2:$D$259,4,FALSE)</f>
        <v>E - Admin - Other</v>
      </c>
    </row>
    <row r="492" spans="1:6" x14ac:dyDescent="0.25">
      <c r="A492">
        <v>17944</v>
      </c>
      <c r="B492" s="27">
        <v>43297.998675584793</v>
      </c>
      <c r="C492" t="s">
        <v>191</v>
      </c>
      <c r="D492" s="2">
        <v>363</v>
      </c>
      <c r="E492" s="3" t="s">
        <v>274</v>
      </c>
      <c r="F492" t="str">
        <f>VLOOKUP(Table46[[#This Row],[activityID]],COA!$A$2:$D$259,4,FALSE)</f>
        <v>E - Admin - Other</v>
      </c>
    </row>
    <row r="493" spans="1:6" x14ac:dyDescent="0.25">
      <c r="A493">
        <v>17951</v>
      </c>
      <c r="B493" s="27">
        <v>42948.400645971298</v>
      </c>
      <c r="C493" t="s">
        <v>32</v>
      </c>
      <c r="D493" s="2">
        <v>967</v>
      </c>
      <c r="E493" s="3" t="s">
        <v>274</v>
      </c>
      <c r="F493" t="str">
        <f>VLOOKUP(Table46[[#This Row],[activityID]],COA!$A$2:$D$259,4,FALSE)</f>
        <v>E - Admin - Other</v>
      </c>
    </row>
    <row r="494" spans="1:6" x14ac:dyDescent="0.25">
      <c r="A494">
        <v>18071</v>
      </c>
      <c r="B494" s="27">
        <v>42802.884643316269</v>
      </c>
      <c r="C494" t="s">
        <v>9</v>
      </c>
      <c r="D494" s="2">
        <v>1289</v>
      </c>
      <c r="E494" s="3" t="s">
        <v>274</v>
      </c>
      <c r="F494" t="str">
        <f>VLOOKUP(Table46[[#This Row],[activityID]],COA!$A$2:$D$259,4,FALSE)</f>
        <v>E - Admin - Other</v>
      </c>
    </row>
    <row r="495" spans="1:6" x14ac:dyDescent="0.25">
      <c r="A495">
        <v>18101</v>
      </c>
      <c r="B495" s="27">
        <v>43445.660130262375</v>
      </c>
      <c r="C495" t="s">
        <v>24</v>
      </c>
      <c r="D495" s="2">
        <v>1857</v>
      </c>
      <c r="E495" s="3" t="s">
        <v>274</v>
      </c>
      <c r="F495" t="str">
        <f>VLOOKUP(Table46[[#This Row],[activityID]],COA!$A$2:$D$259,4,FALSE)</f>
        <v>E - Admin - Other</v>
      </c>
    </row>
    <row r="496" spans="1:6" x14ac:dyDescent="0.25">
      <c r="A496">
        <v>17277</v>
      </c>
      <c r="B496" s="27">
        <v>42921.762223005295</v>
      </c>
      <c r="C496" t="s">
        <v>141</v>
      </c>
      <c r="D496" s="2">
        <v>734</v>
      </c>
      <c r="E496" s="3" t="s">
        <v>275</v>
      </c>
      <c r="F496" t="str">
        <f>VLOOKUP(Table46[[#This Row],[activityID]],COA!$A$2:$D$259,4,FALSE)</f>
        <v>E - Admin - Other</v>
      </c>
    </row>
    <row r="497" spans="1:6" x14ac:dyDescent="0.25">
      <c r="A497">
        <v>17472</v>
      </c>
      <c r="B497" s="27">
        <v>43051.305098772049</v>
      </c>
      <c r="C497" t="s">
        <v>83</v>
      </c>
      <c r="D497" s="2">
        <v>1601</v>
      </c>
      <c r="E497" s="3" t="s">
        <v>275</v>
      </c>
      <c r="F497" t="str">
        <f>VLOOKUP(Table46[[#This Row],[activityID]],COA!$A$2:$D$259,4,FALSE)</f>
        <v>E - Admin - Other</v>
      </c>
    </row>
    <row r="498" spans="1:6" x14ac:dyDescent="0.25">
      <c r="A498">
        <v>17904</v>
      </c>
      <c r="B498" s="27">
        <v>42929.280631303787</v>
      </c>
      <c r="C498" t="s">
        <v>14</v>
      </c>
      <c r="D498" s="2">
        <v>495</v>
      </c>
      <c r="E498" s="3" t="s">
        <v>275</v>
      </c>
      <c r="F498" t="str">
        <f>VLOOKUP(Table46[[#This Row],[activityID]],COA!$A$2:$D$259,4,FALSE)</f>
        <v>E - Admin - Other</v>
      </c>
    </row>
    <row r="499" spans="1:6" x14ac:dyDescent="0.25">
      <c r="A499">
        <v>17914</v>
      </c>
      <c r="B499" s="27">
        <v>42854.558538675308</v>
      </c>
      <c r="C499" t="s">
        <v>265</v>
      </c>
      <c r="D499" s="2">
        <v>1517</v>
      </c>
      <c r="E499" s="3" t="s">
        <v>275</v>
      </c>
      <c r="F499" t="str">
        <f>VLOOKUP(Table46[[#This Row],[activityID]],COA!$A$2:$D$259,4,FALSE)</f>
        <v>E - Admin - Other</v>
      </c>
    </row>
    <row r="500" spans="1:6" x14ac:dyDescent="0.25">
      <c r="A500">
        <v>17402</v>
      </c>
      <c r="B500" s="27">
        <v>43430.852728128433</v>
      </c>
      <c r="C500" t="s">
        <v>210</v>
      </c>
      <c r="D500" s="2">
        <v>1202</v>
      </c>
      <c r="E500" s="3" t="s">
        <v>276</v>
      </c>
      <c r="F500" t="str">
        <f>VLOOKUP(Table46[[#This Row],[activityID]],COA!$A$2:$D$259,4,FALSE)</f>
        <v>A - Geology - Other</v>
      </c>
    </row>
    <row r="501" spans="1:6" x14ac:dyDescent="0.25">
      <c r="A501">
        <v>17562</v>
      </c>
      <c r="B501" s="27">
        <v>43530.895559549332</v>
      </c>
      <c r="C501" t="s">
        <v>56</v>
      </c>
      <c r="D501" s="2">
        <v>958</v>
      </c>
      <c r="E501" s="3" t="s">
        <v>276</v>
      </c>
      <c r="F501" t="str">
        <f>VLOOKUP(Table46[[#This Row],[activityID]],COA!$A$2:$D$259,4,FALSE)</f>
        <v>A - Geology - Other</v>
      </c>
    </row>
    <row r="502" spans="1:6" x14ac:dyDescent="0.25">
      <c r="A502">
        <v>17634</v>
      </c>
      <c r="B502" s="27">
        <v>43183.774721384048</v>
      </c>
      <c r="C502" t="s">
        <v>100</v>
      </c>
      <c r="D502" s="2">
        <v>901</v>
      </c>
      <c r="E502" s="3" t="s">
        <v>276</v>
      </c>
      <c r="F502" t="str">
        <f>VLOOKUP(Table46[[#This Row],[activityID]],COA!$A$2:$D$259,4,FALSE)</f>
        <v>A - Geology - Other</v>
      </c>
    </row>
    <row r="503" spans="1:6" x14ac:dyDescent="0.25">
      <c r="A503">
        <v>17798</v>
      </c>
      <c r="B503" s="27">
        <v>43522.794288873672</v>
      </c>
      <c r="C503" t="s">
        <v>135</v>
      </c>
      <c r="D503" s="2">
        <v>618</v>
      </c>
      <c r="E503" s="3" t="s">
        <v>276</v>
      </c>
      <c r="F503" t="str">
        <f>VLOOKUP(Table46[[#This Row],[activityID]],COA!$A$2:$D$259,4,FALSE)</f>
        <v>A - Geology - Other</v>
      </c>
    </row>
    <row r="504" spans="1:6" x14ac:dyDescent="0.25">
      <c r="A504">
        <v>17927</v>
      </c>
      <c r="B504" s="27">
        <v>43297.425086736679</v>
      </c>
      <c r="C504" t="s">
        <v>210</v>
      </c>
      <c r="D504" s="2">
        <v>427</v>
      </c>
      <c r="E504" s="3" t="s">
        <v>276</v>
      </c>
      <c r="F504" t="str">
        <f>VLOOKUP(Table46[[#This Row],[activityID]],COA!$A$2:$D$259,4,FALSE)</f>
        <v>A - Geology - Other</v>
      </c>
    </row>
    <row r="505" spans="1:6" x14ac:dyDescent="0.25">
      <c r="A505">
        <v>18013</v>
      </c>
      <c r="B505" s="27">
        <v>43264.62313914299</v>
      </c>
      <c r="C505" t="s">
        <v>55</v>
      </c>
      <c r="D505" s="2">
        <v>987</v>
      </c>
      <c r="E505" s="3" t="s">
        <v>276</v>
      </c>
      <c r="F505" t="str">
        <f>VLOOKUP(Table46[[#This Row],[activityID]],COA!$A$2:$D$259,4,FALSE)</f>
        <v>A - Geology - Other</v>
      </c>
    </row>
    <row r="506" spans="1:6" x14ac:dyDescent="0.25">
      <c r="A506">
        <v>18128</v>
      </c>
      <c r="B506" s="27">
        <v>43207.90802693367</v>
      </c>
      <c r="C506" t="s">
        <v>179</v>
      </c>
      <c r="D506" s="2">
        <v>337</v>
      </c>
      <c r="E506" s="3" t="s">
        <v>276</v>
      </c>
      <c r="F506" t="str">
        <f>VLOOKUP(Table46[[#This Row],[activityID]],COA!$A$2:$D$259,4,FALSE)</f>
        <v>A - Geology - Other</v>
      </c>
    </row>
    <row r="507" spans="1:6" x14ac:dyDescent="0.25">
      <c r="A507">
        <v>17338</v>
      </c>
      <c r="B507" s="27">
        <v>43407.928564310074</v>
      </c>
      <c r="C507" t="s">
        <v>210</v>
      </c>
      <c r="D507" s="2">
        <v>1293</v>
      </c>
      <c r="E507" s="3" t="s">
        <v>277</v>
      </c>
      <c r="F507" t="str">
        <f>VLOOKUP(Table46[[#This Row],[activityID]],COA!$A$2:$D$259,4,FALSE)</f>
        <v>A - Geology - Other</v>
      </c>
    </row>
    <row r="508" spans="1:6" x14ac:dyDescent="0.25">
      <c r="A508">
        <v>17441</v>
      </c>
      <c r="B508" s="27">
        <v>42841.763281583786</v>
      </c>
      <c r="C508" t="s">
        <v>108</v>
      </c>
      <c r="D508" s="2">
        <v>1194</v>
      </c>
      <c r="E508" s="3" t="s">
        <v>277</v>
      </c>
      <c r="F508" t="str">
        <f>VLOOKUP(Table46[[#This Row],[activityID]],COA!$A$2:$D$259,4,FALSE)</f>
        <v>A - Geology - Other</v>
      </c>
    </row>
    <row r="509" spans="1:6" x14ac:dyDescent="0.25">
      <c r="A509">
        <v>17770</v>
      </c>
      <c r="B509" s="27">
        <v>43470.83512711525</v>
      </c>
      <c r="C509" t="s">
        <v>25</v>
      </c>
      <c r="D509" s="2">
        <v>1607</v>
      </c>
      <c r="E509" s="3" t="s">
        <v>277</v>
      </c>
      <c r="F509" t="str">
        <f>VLOOKUP(Table46[[#This Row],[activityID]],COA!$A$2:$D$259,4,FALSE)</f>
        <v>A - Geology - Other</v>
      </c>
    </row>
    <row r="510" spans="1:6" x14ac:dyDescent="0.25">
      <c r="A510">
        <v>17834</v>
      </c>
      <c r="B510" s="27">
        <v>43517.067884683609</v>
      </c>
      <c r="C510" t="s">
        <v>166</v>
      </c>
      <c r="D510" s="2">
        <v>1962</v>
      </c>
      <c r="E510" s="3" t="s">
        <v>277</v>
      </c>
      <c r="F510" t="str">
        <f>VLOOKUP(Table46[[#This Row],[activityID]],COA!$A$2:$D$259,4,FALSE)</f>
        <v>A - Geology - Other</v>
      </c>
    </row>
    <row r="511" spans="1:6" x14ac:dyDescent="0.25">
      <c r="A511">
        <v>17073</v>
      </c>
      <c r="B511" s="27">
        <v>43493.849180936813</v>
      </c>
      <c r="C511" t="s">
        <v>103</v>
      </c>
      <c r="D511" s="2">
        <v>1629</v>
      </c>
      <c r="E511" s="3" t="s">
        <v>278</v>
      </c>
      <c r="F511" t="str">
        <f>VLOOKUP(Table46[[#This Row],[activityID]],COA!$A$2:$D$259,4,FALSE)</f>
        <v>E - Admin - Other</v>
      </c>
    </row>
    <row r="512" spans="1:6" x14ac:dyDescent="0.25">
      <c r="A512">
        <v>17174</v>
      </c>
      <c r="B512" s="27">
        <v>42857.553467035294</v>
      </c>
      <c r="C512" t="s">
        <v>99</v>
      </c>
      <c r="D512" s="2">
        <v>879</v>
      </c>
      <c r="E512" s="3" t="s">
        <v>278</v>
      </c>
      <c r="F512" t="str">
        <f>VLOOKUP(Table46[[#This Row],[activityID]],COA!$A$2:$D$259,4,FALSE)</f>
        <v>E - Admin - Other</v>
      </c>
    </row>
    <row r="513" spans="1:6" x14ac:dyDescent="0.25">
      <c r="A513">
        <v>17372</v>
      </c>
      <c r="B513" s="27">
        <v>43476.356881380081</v>
      </c>
      <c r="C513" t="s">
        <v>67</v>
      </c>
      <c r="D513" s="2">
        <v>1951</v>
      </c>
      <c r="E513" s="3" t="s">
        <v>278</v>
      </c>
      <c r="F513" t="str">
        <f>VLOOKUP(Table46[[#This Row],[activityID]],COA!$A$2:$D$259,4,FALSE)</f>
        <v>E - Admin - Other</v>
      </c>
    </row>
    <row r="514" spans="1:6" x14ac:dyDescent="0.25">
      <c r="A514">
        <v>17987</v>
      </c>
      <c r="B514" s="27">
        <v>43255.225892782211</v>
      </c>
      <c r="C514" t="s">
        <v>16</v>
      </c>
      <c r="D514" s="2">
        <v>1378</v>
      </c>
      <c r="E514" s="3" t="s">
        <v>278</v>
      </c>
      <c r="F514" t="str">
        <f>VLOOKUP(Table46[[#This Row],[activityID]],COA!$A$2:$D$259,4,FALSE)</f>
        <v>E - Admin - Other</v>
      </c>
    </row>
    <row r="515" spans="1:6" x14ac:dyDescent="0.25">
      <c r="A515">
        <v>18143</v>
      </c>
      <c r="B515" s="27">
        <v>43114.022502660751</v>
      </c>
      <c r="C515" t="s">
        <v>39</v>
      </c>
      <c r="D515" s="2">
        <v>1517</v>
      </c>
      <c r="E515" s="3" t="s">
        <v>278</v>
      </c>
      <c r="F515" t="str">
        <f>VLOOKUP(Table46[[#This Row],[activityID]],COA!$A$2:$D$259,4,FALSE)</f>
        <v>E - Admin - Other</v>
      </c>
    </row>
    <row r="516" spans="1:6" x14ac:dyDescent="0.25">
      <c r="A516">
        <v>17138</v>
      </c>
      <c r="B516" s="27">
        <v>42961.437647104263</v>
      </c>
      <c r="C516" t="s">
        <v>191</v>
      </c>
      <c r="D516" s="2">
        <v>1171</v>
      </c>
      <c r="E516" s="3" t="s">
        <v>279</v>
      </c>
      <c r="F516" t="str">
        <f>VLOOKUP(Table46[[#This Row],[activityID]],COA!$A$2:$D$259,4,FALSE)</f>
        <v>E - Admin - Other</v>
      </c>
    </row>
    <row r="517" spans="1:6" x14ac:dyDescent="0.25">
      <c r="A517">
        <v>17293</v>
      </c>
      <c r="B517" s="27">
        <v>43570.732216596603</v>
      </c>
      <c r="C517" t="s">
        <v>56</v>
      </c>
      <c r="D517" s="2">
        <v>1337</v>
      </c>
      <c r="E517" s="3" t="s">
        <v>279</v>
      </c>
      <c r="F517" t="str">
        <f>VLOOKUP(Table46[[#This Row],[activityID]],COA!$A$2:$D$259,4,FALSE)</f>
        <v>E - Admin - Other</v>
      </c>
    </row>
    <row r="518" spans="1:6" x14ac:dyDescent="0.25">
      <c r="A518">
        <v>17471</v>
      </c>
      <c r="B518" s="27">
        <v>43074.328426122665</v>
      </c>
      <c r="C518" t="s">
        <v>114</v>
      </c>
      <c r="D518" s="2">
        <v>1264</v>
      </c>
      <c r="E518" s="3" t="s">
        <v>279</v>
      </c>
      <c r="F518" t="str">
        <f>VLOOKUP(Table46[[#This Row],[activityID]],COA!$A$2:$D$259,4,FALSE)</f>
        <v>E - Admin - Other</v>
      </c>
    </row>
    <row r="519" spans="1:6" x14ac:dyDescent="0.25">
      <c r="A519">
        <v>17820</v>
      </c>
      <c r="B519" s="27">
        <v>43578.014992952347</v>
      </c>
      <c r="C519" t="s">
        <v>54</v>
      </c>
      <c r="D519" s="2">
        <v>1958</v>
      </c>
      <c r="E519" s="3" t="s">
        <v>279</v>
      </c>
      <c r="F519" t="str">
        <f>VLOOKUP(Table46[[#This Row],[activityID]],COA!$A$2:$D$259,4,FALSE)</f>
        <v>E - Admin - Other</v>
      </c>
    </row>
    <row r="520" spans="1:6" x14ac:dyDescent="0.25">
      <c r="A520">
        <v>17258</v>
      </c>
      <c r="B520" s="27">
        <v>43225.285566568375</v>
      </c>
      <c r="C520" t="s">
        <v>24</v>
      </c>
      <c r="D520" s="2">
        <v>816</v>
      </c>
      <c r="E520" s="3" t="s">
        <v>280</v>
      </c>
      <c r="F520">
        <f>VLOOKUP(Table46[[#This Row],[activityID]],COA!$A$2:$D$259,4,FALSE)</f>
        <v>0</v>
      </c>
    </row>
    <row r="521" spans="1:6" x14ac:dyDescent="0.25">
      <c r="A521">
        <v>17496</v>
      </c>
      <c r="B521" s="27">
        <v>42969.945056200027</v>
      </c>
      <c r="C521" t="s">
        <v>9</v>
      </c>
      <c r="D521" s="2">
        <v>1234</v>
      </c>
      <c r="E521" s="3" t="s">
        <v>280</v>
      </c>
      <c r="F521">
        <f>VLOOKUP(Table46[[#This Row],[activityID]],COA!$A$2:$D$259,4,FALSE)</f>
        <v>0</v>
      </c>
    </row>
    <row r="522" spans="1:6" x14ac:dyDescent="0.25">
      <c r="A522">
        <v>17582</v>
      </c>
      <c r="B522" s="27">
        <v>42852.35101723671</v>
      </c>
      <c r="C522" t="s">
        <v>131</v>
      </c>
      <c r="D522" s="2">
        <v>516</v>
      </c>
      <c r="E522" s="3" t="s">
        <v>280</v>
      </c>
      <c r="F522">
        <f>VLOOKUP(Table46[[#This Row],[activityID]],COA!$A$2:$D$259,4,FALSE)</f>
        <v>0</v>
      </c>
    </row>
    <row r="523" spans="1:6" x14ac:dyDescent="0.25">
      <c r="A523">
        <v>17674</v>
      </c>
      <c r="B523" s="27">
        <v>43490.835600137711</v>
      </c>
      <c r="C523" t="s">
        <v>38</v>
      </c>
      <c r="D523" s="2">
        <v>1453</v>
      </c>
      <c r="E523" s="3" t="s">
        <v>280</v>
      </c>
      <c r="F523">
        <f>VLOOKUP(Table46[[#This Row],[activityID]],COA!$A$2:$D$259,4,FALSE)</f>
        <v>0</v>
      </c>
    </row>
    <row r="524" spans="1:6" x14ac:dyDescent="0.25">
      <c r="A524">
        <v>17906</v>
      </c>
      <c r="B524" s="27">
        <v>43500.691675424576</v>
      </c>
      <c r="C524" t="s">
        <v>141</v>
      </c>
      <c r="D524" s="2">
        <v>799</v>
      </c>
      <c r="E524" s="3" t="s">
        <v>280</v>
      </c>
      <c r="F524">
        <f>VLOOKUP(Table46[[#This Row],[activityID]],COA!$A$2:$D$259,4,FALSE)</f>
        <v>0</v>
      </c>
    </row>
    <row r="525" spans="1:6" x14ac:dyDescent="0.25">
      <c r="A525">
        <v>17930</v>
      </c>
      <c r="B525" s="27">
        <v>42791.766630411148</v>
      </c>
      <c r="C525" t="s">
        <v>35</v>
      </c>
      <c r="D525" s="2">
        <v>872</v>
      </c>
      <c r="E525" s="3" t="s">
        <v>280</v>
      </c>
      <c r="F525">
        <f>VLOOKUP(Table46[[#This Row],[activityID]],COA!$A$2:$D$259,4,FALSE)</f>
        <v>0</v>
      </c>
    </row>
    <row r="526" spans="1:6" x14ac:dyDescent="0.25">
      <c r="A526">
        <v>17442</v>
      </c>
      <c r="B526" s="27">
        <v>43212.12137055397</v>
      </c>
      <c r="C526" t="s">
        <v>204</v>
      </c>
      <c r="D526" s="2">
        <v>869</v>
      </c>
      <c r="E526" s="3" t="s">
        <v>281</v>
      </c>
      <c r="F526" t="str">
        <f>VLOOKUP(Table46[[#This Row],[activityID]],COA!$A$2:$D$259,4,FALSE)</f>
        <v>E - Admin - Other</v>
      </c>
    </row>
    <row r="527" spans="1:6" x14ac:dyDescent="0.25">
      <c r="A527">
        <v>17681</v>
      </c>
      <c r="B527" s="27">
        <v>42937.93989443779</v>
      </c>
      <c r="C527" t="s">
        <v>210</v>
      </c>
      <c r="D527" s="2">
        <v>1327</v>
      </c>
      <c r="E527" s="3" t="s">
        <v>281</v>
      </c>
      <c r="F527" t="str">
        <f>VLOOKUP(Table46[[#This Row],[activityID]],COA!$A$2:$D$259,4,FALSE)</f>
        <v>E - Admin - Other</v>
      </c>
    </row>
    <row r="528" spans="1:6" x14ac:dyDescent="0.25">
      <c r="A528">
        <v>17779</v>
      </c>
      <c r="B528" s="27">
        <v>42866.150766134262</v>
      </c>
      <c r="C528" t="s">
        <v>48</v>
      </c>
      <c r="D528" s="2">
        <v>2054</v>
      </c>
      <c r="E528" s="3" t="s">
        <v>281</v>
      </c>
      <c r="F528" t="str">
        <f>VLOOKUP(Table46[[#This Row],[activityID]],COA!$A$2:$D$259,4,FALSE)</f>
        <v>E - Admin - Other</v>
      </c>
    </row>
    <row r="529" spans="1:6" x14ac:dyDescent="0.25">
      <c r="A529">
        <v>17881</v>
      </c>
      <c r="B529" s="27">
        <v>43222.154169797897</v>
      </c>
      <c r="C529" t="s">
        <v>83</v>
      </c>
      <c r="D529" s="2">
        <v>69</v>
      </c>
      <c r="E529" s="3" t="s">
        <v>281</v>
      </c>
      <c r="F529" t="str">
        <f>VLOOKUP(Table46[[#This Row],[activityID]],COA!$A$2:$D$259,4,FALSE)</f>
        <v>E - Admin - Other</v>
      </c>
    </row>
    <row r="530" spans="1:6" x14ac:dyDescent="0.25">
      <c r="A530">
        <v>17979</v>
      </c>
      <c r="B530" s="27">
        <v>43494.072377920151</v>
      </c>
      <c r="C530" t="s">
        <v>39</v>
      </c>
      <c r="D530" s="2">
        <v>1226</v>
      </c>
      <c r="E530" s="3" t="s">
        <v>281</v>
      </c>
      <c r="F530" t="str">
        <f>VLOOKUP(Table46[[#This Row],[activityID]],COA!$A$2:$D$259,4,FALSE)</f>
        <v>E - Admin - Other</v>
      </c>
    </row>
    <row r="531" spans="1:6" x14ac:dyDescent="0.25">
      <c r="A531">
        <v>17280</v>
      </c>
      <c r="B531" s="27">
        <v>42908.182509660721</v>
      </c>
      <c r="C531" t="s">
        <v>59</v>
      </c>
      <c r="D531" s="2">
        <v>891</v>
      </c>
      <c r="E531" s="3" t="s">
        <v>282</v>
      </c>
      <c r="F531" t="str">
        <f>VLOOKUP(Table46[[#This Row],[activityID]],COA!$A$2:$D$259,4,FALSE)</f>
        <v>E - Admin - Other</v>
      </c>
    </row>
    <row r="532" spans="1:6" x14ac:dyDescent="0.25">
      <c r="A532">
        <v>17764</v>
      </c>
      <c r="B532" s="27">
        <v>42944.419667482376</v>
      </c>
      <c r="C532" t="s">
        <v>99</v>
      </c>
      <c r="D532" s="2">
        <v>1145</v>
      </c>
      <c r="E532" s="3" t="s">
        <v>282</v>
      </c>
      <c r="F532" t="str">
        <f>VLOOKUP(Table46[[#This Row],[activityID]],COA!$A$2:$D$259,4,FALSE)</f>
        <v>E - Admin - Other</v>
      </c>
    </row>
    <row r="533" spans="1:6" x14ac:dyDescent="0.25">
      <c r="A533">
        <v>17841</v>
      </c>
      <c r="B533" s="27">
        <v>42786.740904569626</v>
      </c>
      <c r="C533" t="s">
        <v>39</v>
      </c>
      <c r="D533" s="2">
        <v>1364</v>
      </c>
      <c r="E533" s="3" t="s">
        <v>282</v>
      </c>
      <c r="F533" t="str">
        <f>VLOOKUP(Table46[[#This Row],[activityID]],COA!$A$2:$D$259,4,FALSE)</f>
        <v>E - Admin - Other</v>
      </c>
    </row>
    <row r="534" spans="1:6" x14ac:dyDescent="0.25">
      <c r="A534">
        <v>18115</v>
      </c>
      <c r="B534" s="27">
        <v>42821.62939620018</v>
      </c>
      <c r="C534" t="s">
        <v>41</v>
      </c>
      <c r="D534" s="2">
        <v>335</v>
      </c>
      <c r="E534" s="3" t="s">
        <v>282</v>
      </c>
      <c r="F534" t="str">
        <f>VLOOKUP(Table46[[#This Row],[activityID]],COA!$A$2:$D$259,4,FALSE)</f>
        <v>E - Admin - Other</v>
      </c>
    </row>
    <row r="535" spans="1:6" x14ac:dyDescent="0.25">
      <c r="A535">
        <v>17086</v>
      </c>
      <c r="B535" s="27">
        <v>43393.316433191299</v>
      </c>
      <c r="C535" t="s">
        <v>93</v>
      </c>
      <c r="D535" s="2">
        <v>778</v>
      </c>
      <c r="E535" s="3" t="s">
        <v>283</v>
      </c>
      <c r="F535" t="str">
        <f>VLOOKUP(Table46[[#This Row],[activityID]],COA!$A$2:$D$259,4,FALSE)</f>
        <v>E - Admin - Other</v>
      </c>
    </row>
    <row r="536" spans="1:6" x14ac:dyDescent="0.25">
      <c r="A536">
        <v>17151</v>
      </c>
      <c r="B536" s="27">
        <v>42881.742519140244</v>
      </c>
      <c r="C536" t="s">
        <v>21</v>
      </c>
      <c r="D536" s="2">
        <v>699</v>
      </c>
      <c r="E536" s="3" t="s">
        <v>283</v>
      </c>
      <c r="F536" t="str">
        <f>VLOOKUP(Table46[[#This Row],[activityID]],COA!$A$2:$D$259,4,FALSE)</f>
        <v>E - Admin - Other</v>
      </c>
    </row>
    <row r="537" spans="1:6" x14ac:dyDescent="0.25">
      <c r="A537">
        <v>17439</v>
      </c>
      <c r="B537" s="27">
        <v>42916.513194799423</v>
      </c>
      <c r="C537" t="s">
        <v>60</v>
      </c>
      <c r="D537" s="2">
        <v>1099</v>
      </c>
      <c r="E537" s="3" t="s">
        <v>283</v>
      </c>
      <c r="F537" t="str">
        <f>VLOOKUP(Table46[[#This Row],[activityID]],COA!$A$2:$D$259,4,FALSE)</f>
        <v>E - Admin - Other</v>
      </c>
    </row>
    <row r="538" spans="1:6" x14ac:dyDescent="0.25">
      <c r="A538">
        <v>17077</v>
      </c>
      <c r="B538" s="27">
        <v>43086.643040418625</v>
      </c>
      <c r="C538" t="s">
        <v>89</v>
      </c>
      <c r="D538" s="2">
        <v>1135</v>
      </c>
      <c r="E538" s="3" t="s">
        <v>284</v>
      </c>
      <c r="F538" t="str">
        <f>VLOOKUP(Table46[[#This Row],[activityID]],COA!$A$2:$D$259,4,FALSE)</f>
        <v>A - Drilling - Aircore drilling</v>
      </c>
    </row>
    <row r="539" spans="1:6" x14ac:dyDescent="0.25">
      <c r="A539">
        <v>17239</v>
      </c>
      <c r="B539" s="27">
        <v>43341.983550786972</v>
      </c>
      <c r="C539" t="s">
        <v>47</v>
      </c>
      <c r="D539" s="2">
        <v>1717</v>
      </c>
      <c r="E539" s="3" t="s">
        <v>284</v>
      </c>
      <c r="F539" t="str">
        <f>VLOOKUP(Table46[[#This Row],[activityID]],COA!$A$2:$D$259,4,FALSE)</f>
        <v>A - Drilling - Aircore drilling</v>
      </c>
    </row>
    <row r="540" spans="1:6" x14ac:dyDescent="0.25">
      <c r="A540">
        <v>17896</v>
      </c>
      <c r="B540" s="27">
        <v>42836.188731431961</v>
      </c>
      <c r="C540" t="s">
        <v>9</v>
      </c>
      <c r="D540" s="2">
        <v>1306</v>
      </c>
      <c r="E540" s="3" t="s">
        <v>284</v>
      </c>
      <c r="F540" t="str">
        <f>VLOOKUP(Table46[[#This Row],[activityID]],COA!$A$2:$D$259,4,FALSE)</f>
        <v>A - Drilling - Aircore drilling</v>
      </c>
    </row>
    <row r="541" spans="1:6" x14ac:dyDescent="0.25">
      <c r="A541">
        <v>17559</v>
      </c>
      <c r="B541" s="27">
        <v>42802.075317144394</v>
      </c>
      <c r="C541" t="s">
        <v>138</v>
      </c>
      <c r="D541" s="2">
        <v>683</v>
      </c>
      <c r="E541" s="3" t="s">
        <v>285</v>
      </c>
      <c r="F541" t="str">
        <f>VLOOKUP(Table46[[#This Row],[activityID]],COA!$A$2:$D$259,4,FALSE)</f>
        <v>A - Drilling - Auger drilling</v>
      </c>
    </row>
    <row r="542" spans="1:6" x14ac:dyDescent="0.25">
      <c r="A542">
        <v>17586</v>
      </c>
      <c r="B542" s="27">
        <v>43436.572809457779</v>
      </c>
      <c r="C542" t="s">
        <v>83</v>
      </c>
      <c r="D542" s="2">
        <v>1056</v>
      </c>
      <c r="E542" s="3" t="s">
        <v>285</v>
      </c>
      <c r="F542" t="str">
        <f>VLOOKUP(Table46[[#This Row],[activityID]],COA!$A$2:$D$259,4,FALSE)</f>
        <v>A - Drilling - Auger drilling</v>
      </c>
    </row>
    <row r="543" spans="1:6" x14ac:dyDescent="0.25">
      <c r="A543">
        <v>18137</v>
      </c>
      <c r="B543" s="27">
        <v>43064.146723508835</v>
      </c>
      <c r="C543" t="s">
        <v>47</v>
      </c>
      <c r="D543" s="2">
        <v>1136</v>
      </c>
      <c r="E543" s="3" t="s">
        <v>285</v>
      </c>
      <c r="F543" t="str">
        <f>VLOOKUP(Table46[[#This Row],[activityID]],COA!$A$2:$D$259,4,FALSE)</f>
        <v>A - Drilling - Auger drilling</v>
      </c>
    </row>
    <row r="544" spans="1:6" x14ac:dyDescent="0.25">
      <c r="A544">
        <v>17745</v>
      </c>
      <c r="B544" s="27">
        <v>43003.326704740524</v>
      </c>
      <c r="C544" t="s">
        <v>70</v>
      </c>
      <c r="D544" s="2">
        <v>1352</v>
      </c>
      <c r="E544" s="3" t="s">
        <v>286</v>
      </c>
      <c r="F544" t="str">
        <f>VLOOKUP(Table46[[#This Row],[activityID]],COA!$A$2:$D$259,4,FALSE)</f>
        <v>A - Drilling - Core sampling</v>
      </c>
    </row>
    <row r="545" spans="1:6" x14ac:dyDescent="0.25">
      <c r="A545">
        <v>17819</v>
      </c>
      <c r="B545" s="27">
        <v>43270.98499083519</v>
      </c>
      <c r="C545" t="s">
        <v>114</v>
      </c>
      <c r="D545" s="2">
        <v>705</v>
      </c>
      <c r="E545" s="3" t="s">
        <v>286</v>
      </c>
      <c r="F545" t="str">
        <f>VLOOKUP(Table46[[#This Row],[activityID]],COA!$A$2:$D$259,4,FALSE)</f>
        <v>A - Drilling - Core sampling</v>
      </c>
    </row>
    <row r="546" spans="1:6" x14ac:dyDescent="0.25">
      <c r="A546">
        <v>17074</v>
      </c>
      <c r="B546" s="27">
        <v>43159.945123910904</v>
      </c>
      <c r="C546" t="s">
        <v>25</v>
      </c>
      <c r="D546" s="2">
        <v>1003</v>
      </c>
      <c r="E546" s="3" t="s">
        <v>287</v>
      </c>
      <c r="F546" t="str">
        <f>VLOOKUP(Table46[[#This Row],[activityID]],COA!$A$2:$D$259,4,FALSE)</f>
        <v>A - Drilling - Diamond drilling</v>
      </c>
    </row>
    <row r="547" spans="1:6" x14ac:dyDescent="0.25">
      <c r="A547">
        <v>17110</v>
      </c>
      <c r="B547" s="27">
        <v>43527.196686029434</v>
      </c>
      <c r="C547" t="s">
        <v>15</v>
      </c>
      <c r="D547" s="2">
        <v>1018</v>
      </c>
      <c r="E547" s="3" t="s">
        <v>287</v>
      </c>
      <c r="F547" t="str">
        <f>VLOOKUP(Table46[[#This Row],[activityID]],COA!$A$2:$D$259,4,FALSE)</f>
        <v>A - Drilling - Diamond drilling</v>
      </c>
    </row>
    <row r="548" spans="1:6" x14ac:dyDescent="0.25">
      <c r="A548">
        <v>17198</v>
      </c>
      <c r="B548" s="27">
        <v>42811.925174951553</v>
      </c>
      <c r="C548" t="s">
        <v>51</v>
      </c>
      <c r="D548" s="2">
        <v>757</v>
      </c>
      <c r="E548" s="3" t="s">
        <v>287</v>
      </c>
      <c r="F548" t="str">
        <f>VLOOKUP(Table46[[#This Row],[activityID]],COA!$A$2:$D$259,4,FALSE)</f>
        <v>A - Drilling - Diamond drilling</v>
      </c>
    </row>
    <row r="549" spans="1:6" x14ac:dyDescent="0.25">
      <c r="A549">
        <v>17296</v>
      </c>
      <c r="B549" s="27">
        <v>43240.638526201248</v>
      </c>
      <c r="C549" t="s">
        <v>127</v>
      </c>
      <c r="D549" s="2">
        <v>419</v>
      </c>
      <c r="E549" s="3" t="s">
        <v>287</v>
      </c>
      <c r="F549" t="str">
        <f>VLOOKUP(Table46[[#This Row],[activityID]],COA!$A$2:$D$259,4,FALSE)</f>
        <v>A - Drilling - Diamond drilling</v>
      </c>
    </row>
    <row r="550" spans="1:6" x14ac:dyDescent="0.25">
      <c r="A550">
        <v>17814</v>
      </c>
      <c r="B550" s="27">
        <v>43533.543152093887</v>
      </c>
      <c r="C550" t="s">
        <v>20</v>
      </c>
      <c r="D550" s="2">
        <v>351</v>
      </c>
      <c r="E550" s="3" t="s">
        <v>287</v>
      </c>
      <c r="F550" t="str">
        <f>VLOOKUP(Table46[[#This Row],[activityID]],COA!$A$2:$D$259,4,FALSE)</f>
        <v>A - Drilling - Diamond drilling</v>
      </c>
    </row>
    <row r="551" spans="1:6" x14ac:dyDescent="0.25">
      <c r="A551">
        <v>17924</v>
      </c>
      <c r="B551" s="27">
        <v>42880.4930164814</v>
      </c>
      <c r="C551" t="s">
        <v>6</v>
      </c>
      <c r="D551" s="2">
        <v>1171</v>
      </c>
      <c r="E551" s="3" t="s">
        <v>287</v>
      </c>
      <c r="F551" t="str">
        <f>VLOOKUP(Table46[[#This Row],[activityID]],COA!$A$2:$D$259,4,FALSE)</f>
        <v>A - Drilling - Diamond drilling</v>
      </c>
    </row>
    <row r="552" spans="1:6" x14ac:dyDescent="0.25">
      <c r="A552">
        <v>17243</v>
      </c>
      <c r="B552" s="27">
        <v>42846.85086607933</v>
      </c>
      <c r="C552" t="s">
        <v>59</v>
      </c>
      <c r="D552" s="2">
        <v>827</v>
      </c>
      <c r="E552" s="3" t="s">
        <v>288</v>
      </c>
      <c r="F552" t="str">
        <f>VLOOKUP(Table46[[#This Row],[activityID]],COA!$A$2:$D$259,4,FALSE)</f>
        <v>A - Drilling - Large diameter drilling</v>
      </c>
    </row>
    <row r="553" spans="1:6" x14ac:dyDescent="0.25">
      <c r="A553">
        <v>17576</v>
      </c>
      <c r="B553" s="27">
        <v>42986.271525621414</v>
      </c>
      <c r="C553" t="s">
        <v>100</v>
      </c>
      <c r="D553" s="2">
        <v>1226</v>
      </c>
      <c r="E553" s="3" t="s">
        <v>288</v>
      </c>
      <c r="F553" t="str">
        <f>VLOOKUP(Table46[[#This Row],[activityID]],COA!$A$2:$D$259,4,FALSE)</f>
        <v>A - Drilling - Large diameter drilling</v>
      </c>
    </row>
    <row r="554" spans="1:6" x14ac:dyDescent="0.25">
      <c r="A554">
        <v>17796</v>
      </c>
      <c r="B554" s="27">
        <v>43266.932774782181</v>
      </c>
      <c r="C554" t="s">
        <v>54</v>
      </c>
      <c r="D554" s="2">
        <v>1585</v>
      </c>
      <c r="E554" s="3" t="s">
        <v>288</v>
      </c>
      <c r="F554" t="str">
        <f>VLOOKUP(Table46[[#This Row],[activityID]],COA!$A$2:$D$259,4,FALSE)</f>
        <v>A - Drilling - Large diameter drilling</v>
      </c>
    </row>
    <row r="555" spans="1:6" x14ac:dyDescent="0.25">
      <c r="A555">
        <v>17833</v>
      </c>
      <c r="B555" s="27">
        <v>43462.529101133347</v>
      </c>
      <c r="C555" t="s">
        <v>121</v>
      </c>
      <c r="D555" s="2">
        <v>1426</v>
      </c>
      <c r="E555" s="3" t="s">
        <v>288</v>
      </c>
      <c r="F555" t="str">
        <f>VLOOKUP(Table46[[#This Row],[activityID]],COA!$A$2:$D$259,4,FALSE)</f>
        <v>A - Drilling - Large diameter drilling</v>
      </c>
    </row>
    <row r="556" spans="1:6" x14ac:dyDescent="0.25">
      <c r="A556">
        <v>18132</v>
      </c>
      <c r="B556" s="27">
        <v>43523.38631939888</v>
      </c>
      <c r="C556" t="s">
        <v>89</v>
      </c>
      <c r="D556" s="2">
        <v>1309</v>
      </c>
      <c r="E556" s="3" t="s">
        <v>288</v>
      </c>
      <c r="F556" t="str">
        <f>VLOOKUP(Table46[[#This Row],[activityID]],COA!$A$2:$D$259,4,FALSE)</f>
        <v>A - Drilling - Large diameter drilling</v>
      </c>
    </row>
    <row r="557" spans="1:6" x14ac:dyDescent="0.25">
      <c r="A557">
        <v>17675</v>
      </c>
      <c r="B557" s="27">
        <v>43255.272260427475</v>
      </c>
      <c r="C557" t="s">
        <v>127</v>
      </c>
      <c r="D557" s="2">
        <v>590</v>
      </c>
      <c r="E557" s="3" t="s">
        <v>289</v>
      </c>
      <c r="F557" t="str">
        <f>VLOOKUP(Table46[[#This Row],[activityID]],COA!$A$2:$D$259,4,FALSE)</f>
        <v>A - Drilling - Percussion drilling</v>
      </c>
    </row>
    <row r="558" spans="1:6" x14ac:dyDescent="0.25">
      <c r="A558">
        <v>18044</v>
      </c>
      <c r="B558" s="27">
        <v>43478.20147061348</v>
      </c>
      <c r="C558" t="s">
        <v>60</v>
      </c>
      <c r="D558" s="2">
        <v>1540</v>
      </c>
      <c r="E558" s="3" t="s">
        <v>289</v>
      </c>
      <c r="F558" t="str">
        <f>VLOOKUP(Table46[[#This Row],[activityID]],COA!$A$2:$D$259,4,FALSE)</f>
        <v>A - Drilling - Percussion drilling</v>
      </c>
    </row>
    <row r="559" spans="1:6" x14ac:dyDescent="0.25">
      <c r="A559">
        <v>17408</v>
      </c>
      <c r="B559" s="27">
        <v>42797.56111073494</v>
      </c>
      <c r="C559" t="s">
        <v>10</v>
      </c>
      <c r="D559" s="2">
        <v>-75</v>
      </c>
      <c r="E559" s="3" t="s">
        <v>290</v>
      </c>
      <c r="F559" t="str">
        <f>VLOOKUP(Table46[[#This Row],[activityID]],COA!$A$2:$D$259,4,FALSE)</f>
        <v>A - Drilling - Reverse circulation drilling</v>
      </c>
    </row>
    <row r="560" spans="1:6" x14ac:dyDescent="0.25">
      <c r="A560">
        <v>17350</v>
      </c>
      <c r="B560" s="27">
        <v>43268.011665582657</v>
      </c>
      <c r="C560" t="s">
        <v>127</v>
      </c>
      <c r="D560" s="2">
        <v>999</v>
      </c>
      <c r="E560" s="3" t="s">
        <v>291</v>
      </c>
      <c r="F560" t="str">
        <f>VLOOKUP(Table46[[#This Row],[activityID]],COA!$A$2:$D$259,4,FALSE)</f>
        <v>A - Drilling - Other</v>
      </c>
    </row>
    <row r="561" spans="1:6" x14ac:dyDescent="0.25">
      <c r="A561">
        <v>17735</v>
      </c>
      <c r="B561" s="27">
        <v>42873.250495672226</v>
      </c>
      <c r="C561" t="s">
        <v>90</v>
      </c>
      <c r="D561" s="2">
        <v>1020</v>
      </c>
      <c r="E561" s="3" t="s">
        <v>291</v>
      </c>
      <c r="F561" t="str">
        <f>VLOOKUP(Table46[[#This Row],[activityID]],COA!$A$2:$D$259,4,FALSE)</f>
        <v>A - Drilling - Other</v>
      </c>
    </row>
    <row r="562" spans="1:6" x14ac:dyDescent="0.25">
      <c r="A562">
        <v>17857</v>
      </c>
      <c r="B562" s="27">
        <v>42816.144736051559</v>
      </c>
      <c r="C562" t="s">
        <v>14</v>
      </c>
      <c r="D562" s="2">
        <v>1560</v>
      </c>
      <c r="E562" s="3" t="s">
        <v>291</v>
      </c>
      <c r="F562" t="str">
        <f>VLOOKUP(Table46[[#This Row],[activityID]],COA!$A$2:$D$259,4,FALSE)</f>
        <v>A - Drilling - Other</v>
      </c>
    </row>
    <row r="563" spans="1:6" x14ac:dyDescent="0.25">
      <c r="A563">
        <v>17866</v>
      </c>
      <c r="B563" s="27">
        <v>43071.854185342789</v>
      </c>
      <c r="C563" t="s">
        <v>90</v>
      </c>
      <c r="D563" s="2">
        <v>1765</v>
      </c>
      <c r="E563" s="3" t="s">
        <v>291</v>
      </c>
      <c r="F563" t="str">
        <f>VLOOKUP(Table46[[#This Row],[activityID]],COA!$A$2:$D$259,4,FALSE)</f>
        <v>A - Drilling - Other</v>
      </c>
    </row>
    <row r="564" spans="1:6" x14ac:dyDescent="0.25">
      <c r="A564">
        <v>18178</v>
      </c>
      <c r="B564" s="27">
        <v>43548.480699777603</v>
      </c>
      <c r="C564" t="s">
        <v>100</v>
      </c>
      <c r="D564" s="2">
        <v>589</v>
      </c>
      <c r="E564" s="3" t="s">
        <v>291</v>
      </c>
      <c r="F564" t="str">
        <f>VLOOKUP(Table46[[#This Row],[activityID]],COA!$A$2:$D$259,4,FALSE)</f>
        <v>A - Drilling - Other</v>
      </c>
    </row>
    <row r="565" spans="1:6" x14ac:dyDescent="0.25">
      <c r="A565">
        <v>17980</v>
      </c>
      <c r="B565" s="27">
        <v>43311.00142788887</v>
      </c>
      <c r="C565" t="s">
        <v>100</v>
      </c>
      <c r="D565" s="2">
        <v>309</v>
      </c>
      <c r="E565" s="3" t="s">
        <v>292</v>
      </c>
      <c r="F565" t="str">
        <f>VLOOKUP(Table46[[#This Row],[activityID]],COA!$A$2:$D$259,4,FALSE)</f>
        <v>A - Drilling - Other</v>
      </c>
    </row>
    <row r="566" spans="1:6" x14ac:dyDescent="0.25">
      <c r="A566">
        <v>17172</v>
      </c>
      <c r="B566" s="27">
        <v>43288.836850404739</v>
      </c>
      <c r="C566" t="s">
        <v>11</v>
      </c>
      <c r="D566" s="2">
        <v>834</v>
      </c>
      <c r="E566" s="3" t="s">
        <v>293</v>
      </c>
      <c r="F566" t="str">
        <f>VLOOKUP(Table46[[#This Row],[activityID]],COA!$A$2:$D$259,4,FALSE)</f>
        <v>A - Drilling - Vacuum drilling</v>
      </c>
    </row>
    <row r="567" spans="1:6" x14ac:dyDescent="0.25">
      <c r="A567">
        <v>17200</v>
      </c>
      <c r="B567" s="27">
        <v>42820.311606645584</v>
      </c>
      <c r="C567" t="s">
        <v>100</v>
      </c>
      <c r="D567" s="2">
        <v>1350</v>
      </c>
      <c r="E567" s="3" t="s">
        <v>293</v>
      </c>
      <c r="F567" t="str">
        <f>VLOOKUP(Table46[[#This Row],[activityID]],COA!$A$2:$D$259,4,FALSE)</f>
        <v>A - Drilling - Vacuum drilling</v>
      </c>
    </row>
    <row r="568" spans="1:6" x14ac:dyDescent="0.25">
      <c r="A568">
        <v>17376</v>
      </c>
      <c r="B568" s="27">
        <v>42968.952788591385</v>
      </c>
      <c r="C568" t="s">
        <v>60</v>
      </c>
      <c r="D568" s="2">
        <v>1502</v>
      </c>
      <c r="E568" s="3" t="s">
        <v>293</v>
      </c>
      <c r="F568" t="str">
        <f>VLOOKUP(Table46[[#This Row],[activityID]],COA!$A$2:$D$259,4,FALSE)</f>
        <v>A - Drilling - Vacuum drilling</v>
      </c>
    </row>
    <row r="569" spans="1:6" x14ac:dyDescent="0.25">
      <c r="A569">
        <v>18084</v>
      </c>
      <c r="B569" s="27">
        <v>42824.335896730423</v>
      </c>
      <c r="C569" t="s">
        <v>51</v>
      </c>
      <c r="D569" s="2">
        <v>1013</v>
      </c>
      <c r="E569" s="3" t="s">
        <v>293</v>
      </c>
      <c r="F569" t="str">
        <f>VLOOKUP(Table46[[#This Row],[activityID]],COA!$A$2:$D$259,4,FALSE)</f>
        <v>A - Drilling - Vacuum drilling</v>
      </c>
    </row>
    <row r="570" spans="1:6" x14ac:dyDescent="0.25">
      <c r="A570">
        <v>17584</v>
      </c>
      <c r="B570" s="27">
        <v>43526.11147236824</v>
      </c>
      <c r="C570" t="s">
        <v>103</v>
      </c>
      <c r="D570" s="2">
        <v>1802</v>
      </c>
      <c r="E570" s="3" t="s">
        <v>294</v>
      </c>
      <c r="F570" t="str">
        <f>VLOOKUP(Table46[[#This Row],[activityID]],COA!$A$2:$D$259,4,FALSE)</f>
        <v>A - Drilling - Other</v>
      </c>
    </row>
    <row r="571" spans="1:6" x14ac:dyDescent="0.25">
      <c r="A571">
        <v>17625</v>
      </c>
      <c r="B571" s="27">
        <v>42993.41161608696</v>
      </c>
      <c r="C571" t="s">
        <v>179</v>
      </c>
      <c r="D571" s="2">
        <v>1191</v>
      </c>
      <c r="E571" s="3" t="s">
        <v>294</v>
      </c>
      <c r="F571" t="str">
        <f>VLOOKUP(Table46[[#This Row],[activityID]],COA!$A$2:$D$259,4,FALSE)</f>
        <v>A - Drilling - Other</v>
      </c>
    </row>
    <row r="572" spans="1:6" x14ac:dyDescent="0.25">
      <c r="A572">
        <v>17656</v>
      </c>
      <c r="B572" s="27">
        <v>43384.384127855301</v>
      </c>
      <c r="C572" t="s">
        <v>83</v>
      </c>
      <c r="D572" s="2">
        <v>1647</v>
      </c>
      <c r="E572" s="3" t="s">
        <v>294</v>
      </c>
      <c r="F572" t="str">
        <f>VLOOKUP(Table46[[#This Row],[activityID]],COA!$A$2:$D$259,4,FALSE)</f>
        <v>A - Drilling - Other</v>
      </c>
    </row>
    <row r="573" spans="1:6" x14ac:dyDescent="0.25">
      <c r="A573">
        <v>18100</v>
      </c>
      <c r="B573" s="27">
        <v>43585.465008974075</v>
      </c>
      <c r="C573" t="s">
        <v>6</v>
      </c>
      <c r="D573" s="2">
        <v>733</v>
      </c>
      <c r="E573" s="3" t="s">
        <v>294</v>
      </c>
      <c r="F573" t="str">
        <f>VLOOKUP(Table46[[#This Row],[activityID]],COA!$A$2:$D$259,4,FALSE)</f>
        <v>A - Drilling - Other</v>
      </c>
    </row>
    <row r="574" spans="1:6" x14ac:dyDescent="0.25">
      <c r="A574">
        <v>18160</v>
      </c>
      <c r="B574" s="27">
        <v>42801.272208452225</v>
      </c>
      <c r="C574" t="s">
        <v>135</v>
      </c>
      <c r="D574" s="2">
        <v>2349</v>
      </c>
      <c r="E574" s="3" t="s">
        <v>294</v>
      </c>
      <c r="F574" t="str">
        <f>VLOOKUP(Table46[[#This Row],[activityID]],COA!$A$2:$D$259,4,FALSE)</f>
        <v>A - Drilling - Other</v>
      </c>
    </row>
    <row r="575" spans="1:6" x14ac:dyDescent="0.25">
      <c r="A575">
        <v>17144</v>
      </c>
      <c r="B575" s="27">
        <v>43084.447848558426</v>
      </c>
      <c r="C575" t="s">
        <v>25</v>
      </c>
      <c r="D575" s="2">
        <v>1147</v>
      </c>
      <c r="E575" s="3" t="s">
        <v>295</v>
      </c>
      <c r="F575" t="str">
        <f>VLOOKUP(Table46[[#This Row],[activityID]],COA!$A$2:$D$259,4,FALSE)</f>
        <v>A - Environmental - Environmental auditing</v>
      </c>
    </row>
    <row r="576" spans="1:6" x14ac:dyDescent="0.25">
      <c r="A576">
        <v>17238</v>
      </c>
      <c r="B576" s="27">
        <v>42964.863373041153</v>
      </c>
      <c r="C576" t="s">
        <v>29</v>
      </c>
      <c r="D576" s="2">
        <v>1282</v>
      </c>
      <c r="E576" s="3" t="s">
        <v>295</v>
      </c>
      <c r="F576" t="str">
        <f>VLOOKUP(Table46[[#This Row],[activityID]],COA!$A$2:$D$259,4,FALSE)</f>
        <v>A - Environmental - Environmental auditing</v>
      </c>
    </row>
    <row r="577" spans="1:6" x14ac:dyDescent="0.25">
      <c r="A577">
        <v>17568</v>
      </c>
      <c r="B577" s="27">
        <v>43376.239440202713</v>
      </c>
      <c r="C577" t="s">
        <v>132</v>
      </c>
      <c r="D577" s="2">
        <v>936</v>
      </c>
      <c r="E577" s="3" t="s">
        <v>295</v>
      </c>
      <c r="F577" t="str">
        <f>VLOOKUP(Table46[[#This Row],[activityID]],COA!$A$2:$D$259,4,FALSE)</f>
        <v>A - Environmental - Environmental auditing</v>
      </c>
    </row>
    <row r="578" spans="1:6" x14ac:dyDescent="0.25">
      <c r="A578">
        <v>17598</v>
      </c>
      <c r="B578" s="27">
        <v>43205.498806238174</v>
      </c>
      <c r="C578" t="s">
        <v>127</v>
      </c>
      <c r="D578" s="2">
        <v>1865</v>
      </c>
      <c r="E578" s="3" t="s">
        <v>295</v>
      </c>
      <c r="F578" t="str">
        <f>VLOOKUP(Table46[[#This Row],[activityID]],COA!$A$2:$D$259,4,FALSE)</f>
        <v>A - Environmental - Environmental auditing</v>
      </c>
    </row>
    <row r="579" spans="1:6" x14ac:dyDescent="0.25">
      <c r="A579">
        <v>17645</v>
      </c>
      <c r="B579" s="27">
        <v>43035.244927167892</v>
      </c>
      <c r="C579" t="s">
        <v>48</v>
      </c>
      <c r="D579" s="2">
        <v>987</v>
      </c>
      <c r="E579" s="3" t="s">
        <v>295</v>
      </c>
      <c r="F579" t="str">
        <f>VLOOKUP(Table46[[#This Row],[activityID]],COA!$A$2:$D$259,4,FALSE)</f>
        <v>A - Environmental - Environmental auditing</v>
      </c>
    </row>
    <row r="580" spans="1:6" x14ac:dyDescent="0.25">
      <c r="A580">
        <v>17657</v>
      </c>
      <c r="B580" s="27">
        <v>43450.623575925827</v>
      </c>
      <c r="C580" t="s">
        <v>56</v>
      </c>
      <c r="D580" s="2">
        <v>1119</v>
      </c>
      <c r="E580" s="3" t="s">
        <v>295</v>
      </c>
      <c r="F580" t="str">
        <f>VLOOKUP(Table46[[#This Row],[activityID]],COA!$A$2:$D$259,4,FALSE)</f>
        <v>A - Environmental - Environmental auditing</v>
      </c>
    </row>
    <row r="581" spans="1:6" x14ac:dyDescent="0.25">
      <c r="A581">
        <v>18057</v>
      </c>
      <c r="B581" s="27">
        <v>43022.124148130417</v>
      </c>
      <c r="C581" t="s">
        <v>19</v>
      </c>
      <c r="D581" s="2">
        <v>411</v>
      </c>
      <c r="E581" s="3" t="s">
        <v>295</v>
      </c>
      <c r="F581" t="str">
        <f>VLOOKUP(Table46[[#This Row],[activityID]],COA!$A$2:$D$259,4,FALSE)</f>
        <v>A - Environmental - Environmental auditing</v>
      </c>
    </row>
    <row r="582" spans="1:6" x14ac:dyDescent="0.25">
      <c r="A582">
        <v>17247</v>
      </c>
      <c r="B582" s="27">
        <v>43279.21946310997</v>
      </c>
      <c r="C582" t="s">
        <v>73</v>
      </c>
      <c r="D582" s="2">
        <v>999</v>
      </c>
      <c r="E582" s="3" t="s">
        <v>296</v>
      </c>
      <c r="F582" t="str">
        <f>VLOOKUP(Table46[[#This Row],[activityID]],COA!$A$2:$D$259,4,FALSE)</f>
        <v>A - Environmental - Environmental impact surveys</v>
      </c>
    </row>
    <row r="583" spans="1:6" x14ac:dyDescent="0.25">
      <c r="A583">
        <v>17308</v>
      </c>
      <c r="B583" s="27">
        <v>42875.789651155472</v>
      </c>
      <c r="C583" t="s">
        <v>80</v>
      </c>
      <c r="D583" s="2">
        <v>1015</v>
      </c>
      <c r="E583" s="3" t="s">
        <v>296</v>
      </c>
      <c r="F583" t="str">
        <f>VLOOKUP(Table46[[#This Row],[activityID]],COA!$A$2:$D$259,4,FALSE)</f>
        <v>A - Environmental - Environmental impact surveys</v>
      </c>
    </row>
    <row r="584" spans="1:6" x14ac:dyDescent="0.25">
      <c r="A584">
        <v>17423</v>
      </c>
      <c r="B584" s="27">
        <v>42945.839465856552</v>
      </c>
      <c r="C584" t="s">
        <v>70</v>
      </c>
      <c r="D584" s="2">
        <v>1196</v>
      </c>
      <c r="E584" s="3" t="s">
        <v>296</v>
      </c>
      <c r="F584" t="str">
        <f>VLOOKUP(Table46[[#This Row],[activityID]],COA!$A$2:$D$259,4,FALSE)</f>
        <v>A - Environmental - Environmental impact surveys</v>
      </c>
    </row>
    <row r="585" spans="1:6" x14ac:dyDescent="0.25">
      <c r="A585">
        <v>17789</v>
      </c>
      <c r="B585" s="27">
        <v>42994.22389292717</v>
      </c>
      <c r="C585" t="s">
        <v>56</v>
      </c>
      <c r="D585" s="2">
        <v>637</v>
      </c>
      <c r="E585" s="3" t="s">
        <v>296</v>
      </c>
      <c r="F585" t="str">
        <f>VLOOKUP(Table46[[#This Row],[activityID]],COA!$A$2:$D$259,4,FALSE)</f>
        <v>A - Environmental - Environmental impact surveys</v>
      </c>
    </row>
    <row r="586" spans="1:6" x14ac:dyDescent="0.25">
      <c r="A586">
        <v>17803</v>
      </c>
      <c r="B586" s="27">
        <v>42891.601545095444</v>
      </c>
      <c r="C586" t="s">
        <v>21</v>
      </c>
      <c r="D586" s="2">
        <v>885</v>
      </c>
      <c r="E586" s="3" t="s">
        <v>296</v>
      </c>
      <c r="F586" t="str">
        <f>VLOOKUP(Table46[[#This Row],[activityID]],COA!$A$2:$D$259,4,FALSE)</f>
        <v>A - Environmental - Environmental impact surveys</v>
      </c>
    </row>
    <row r="587" spans="1:6" x14ac:dyDescent="0.25">
      <c r="A587">
        <v>17928</v>
      </c>
      <c r="B587" s="27">
        <v>43559.372248888016</v>
      </c>
      <c r="C587" t="s">
        <v>28</v>
      </c>
      <c r="D587" s="2">
        <v>978</v>
      </c>
      <c r="E587" s="3" t="s">
        <v>296</v>
      </c>
      <c r="F587" t="str">
        <f>VLOOKUP(Table46[[#This Row],[activityID]],COA!$A$2:$D$259,4,FALSE)</f>
        <v>A - Environmental - Environmental impact surveys</v>
      </c>
    </row>
    <row r="588" spans="1:6" x14ac:dyDescent="0.25">
      <c r="A588">
        <v>18007</v>
      </c>
      <c r="B588" s="27">
        <v>42887.385040044785</v>
      </c>
      <c r="C588" t="s">
        <v>111</v>
      </c>
      <c r="D588" s="2">
        <v>453</v>
      </c>
      <c r="E588" s="3" t="s">
        <v>296</v>
      </c>
      <c r="F588" t="str">
        <f>VLOOKUP(Table46[[#This Row],[activityID]],COA!$A$2:$D$259,4,FALSE)</f>
        <v>A - Environmental - Environmental impact surveys</v>
      </c>
    </row>
    <row r="589" spans="1:6" x14ac:dyDescent="0.25">
      <c r="A589">
        <v>18146</v>
      </c>
      <c r="B589" s="27">
        <v>43260.121156930923</v>
      </c>
      <c r="C589" t="s">
        <v>32</v>
      </c>
      <c r="D589" s="2">
        <v>1713</v>
      </c>
      <c r="E589" s="3" t="s">
        <v>296</v>
      </c>
      <c r="F589" t="str">
        <f>VLOOKUP(Table46[[#This Row],[activityID]],COA!$A$2:$D$259,4,FALSE)</f>
        <v>A - Environmental - Environmental impact surveys</v>
      </c>
    </row>
    <row r="590" spans="1:6" x14ac:dyDescent="0.25">
      <c r="A590">
        <v>18163</v>
      </c>
      <c r="B590" s="27">
        <v>43348.900338888168</v>
      </c>
      <c r="C590" t="s">
        <v>141</v>
      </c>
      <c r="D590" s="2">
        <v>555</v>
      </c>
      <c r="E590" s="3" t="s">
        <v>296</v>
      </c>
      <c r="F590" t="str">
        <f>VLOOKUP(Table46[[#This Row],[activityID]],COA!$A$2:$D$259,4,FALSE)</f>
        <v>A - Environmental - Environmental impact surveys</v>
      </c>
    </row>
    <row r="591" spans="1:6" x14ac:dyDescent="0.25">
      <c r="A591">
        <v>17688</v>
      </c>
      <c r="B591" s="27">
        <v>42947.749285936356</v>
      </c>
      <c r="C591" t="s">
        <v>64</v>
      </c>
      <c r="D591" s="2">
        <v>-129</v>
      </c>
      <c r="E591" s="3" t="s">
        <v>297</v>
      </c>
      <c r="F591" t="str">
        <f>VLOOKUP(Table46[[#This Row],[activityID]],COA!$A$2:$D$259,4,FALSE)</f>
        <v>A - Environmental - Environmental management</v>
      </c>
    </row>
    <row r="592" spans="1:6" x14ac:dyDescent="0.25">
      <c r="A592">
        <v>17808</v>
      </c>
      <c r="B592" s="27">
        <v>42998.434180498123</v>
      </c>
      <c r="C592" t="s">
        <v>20</v>
      </c>
      <c r="D592" s="2">
        <v>798</v>
      </c>
      <c r="E592" s="3" t="s">
        <v>297</v>
      </c>
      <c r="F592" t="str">
        <f>VLOOKUP(Table46[[#This Row],[activityID]],COA!$A$2:$D$259,4,FALSE)</f>
        <v>A - Environmental - Environmental management</v>
      </c>
    </row>
    <row r="593" spans="1:6" x14ac:dyDescent="0.25">
      <c r="A593">
        <v>17878</v>
      </c>
      <c r="B593" s="27">
        <v>43454.384308099747</v>
      </c>
      <c r="C593" t="s">
        <v>47</v>
      </c>
      <c r="D593" s="2">
        <v>185</v>
      </c>
      <c r="E593" s="3" t="s">
        <v>297</v>
      </c>
      <c r="F593" t="str">
        <f>VLOOKUP(Table46[[#This Row],[activityID]],COA!$A$2:$D$259,4,FALSE)</f>
        <v>A - Environmental - Environmental management</v>
      </c>
    </row>
    <row r="594" spans="1:6" x14ac:dyDescent="0.25">
      <c r="A594">
        <v>17945</v>
      </c>
      <c r="B594" s="27">
        <v>42749.285120725632</v>
      </c>
      <c r="C594" t="s">
        <v>83</v>
      </c>
      <c r="D594" s="2">
        <v>881</v>
      </c>
      <c r="E594" s="3" t="s">
        <v>297</v>
      </c>
      <c r="F594" t="str">
        <f>VLOOKUP(Table46[[#This Row],[activityID]],COA!$A$2:$D$259,4,FALSE)</f>
        <v>A - Environmental - Environmental management</v>
      </c>
    </row>
    <row r="595" spans="1:6" x14ac:dyDescent="0.25">
      <c r="A595">
        <v>17117</v>
      </c>
      <c r="B595" s="27">
        <v>43141.268341779709</v>
      </c>
      <c r="C595" t="s">
        <v>47</v>
      </c>
      <c r="D595" s="2">
        <v>824</v>
      </c>
      <c r="E595" s="3" t="s">
        <v>298</v>
      </c>
      <c r="F595" t="str">
        <f>VLOOKUP(Table46[[#This Row],[activityID]],COA!$A$2:$D$259,4,FALSE)</f>
        <v>A - Environmental - Fauna studies</v>
      </c>
    </row>
    <row r="596" spans="1:6" x14ac:dyDescent="0.25">
      <c r="A596">
        <v>17252</v>
      </c>
      <c r="B596" s="27">
        <v>43095.116200685501</v>
      </c>
      <c r="C596" t="s">
        <v>135</v>
      </c>
      <c r="D596" s="2">
        <v>940</v>
      </c>
      <c r="E596" s="3" t="s">
        <v>298</v>
      </c>
      <c r="F596" t="str">
        <f>VLOOKUP(Table46[[#This Row],[activityID]],COA!$A$2:$D$259,4,FALSE)</f>
        <v>A - Environmental - Fauna studies</v>
      </c>
    </row>
    <row r="597" spans="1:6" x14ac:dyDescent="0.25">
      <c r="A597">
        <v>17339</v>
      </c>
      <c r="B597" s="27">
        <v>43408.027517080307</v>
      </c>
      <c r="C597" t="s">
        <v>36</v>
      </c>
      <c r="D597" s="2">
        <v>988</v>
      </c>
      <c r="E597" s="3" t="s">
        <v>298</v>
      </c>
      <c r="F597" t="str">
        <f>VLOOKUP(Table46[[#This Row],[activityID]],COA!$A$2:$D$259,4,FALSE)</f>
        <v>A - Environmental - Fauna studies</v>
      </c>
    </row>
    <row r="598" spans="1:6" x14ac:dyDescent="0.25">
      <c r="A598">
        <v>17629</v>
      </c>
      <c r="B598" s="27">
        <v>43476.167511701584</v>
      </c>
      <c r="C598" t="s">
        <v>100</v>
      </c>
      <c r="D598" s="2">
        <v>1493</v>
      </c>
      <c r="E598" s="3" t="s">
        <v>298</v>
      </c>
      <c r="F598" t="str">
        <f>VLOOKUP(Table46[[#This Row],[activityID]],COA!$A$2:$D$259,4,FALSE)</f>
        <v>A - Environmental - Fauna studies</v>
      </c>
    </row>
    <row r="599" spans="1:6" x14ac:dyDescent="0.25">
      <c r="A599">
        <v>18155</v>
      </c>
      <c r="B599" s="27">
        <v>42898.524656057358</v>
      </c>
      <c r="C599" t="s">
        <v>138</v>
      </c>
      <c r="D599" s="2">
        <v>526</v>
      </c>
      <c r="E599" s="3" t="s">
        <v>298</v>
      </c>
      <c r="F599" t="str">
        <f>VLOOKUP(Table46[[#This Row],[activityID]],COA!$A$2:$D$259,4,FALSE)</f>
        <v>A - Environmental - Fauna studies</v>
      </c>
    </row>
    <row r="600" spans="1:6" x14ac:dyDescent="0.25">
      <c r="A600">
        <v>17240</v>
      </c>
      <c r="B600" s="27">
        <v>43379.38316655159</v>
      </c>
      <c r="C600" t="s">
        <v>32</v>
      </c>
      <c r="D600" s="2">
        <v>695</v>
      </c>
      <c r="E600" s="3" t="s">
        <v>299</v>
      </c>
      <c r="F600" t="str">
        <f>VLOOKUP(Table46[[#This Row],[activityID]],COA!$A$2:$D$259,4,FALSE)</f>
        <v>A - Environmental - Flora studies</v>
      </c>
    </row>
    <row r="601" spans="1:6" x14ac:dyDescent="0.25">
      <c r="A601">
        <v>17450</v>
      </c>
      <c r="B601" s="27">
        <v>43070.468214273453</v>
      </c>
      <c r="C601" t="s">
        <v>59</v>
      </c>
      <c r="D601" s="2">
        <v>1853</v>
      </c>
      <c r="E601" s="3" t="s">
        <v>299</v>
      </c>
      <c r="F601" t="str">
        <f>VLOOKUP(Table46[[#This Row],[activityID]],COA!$A$2:$D$259,4,FALSE)</f>
        <v>A - Environmental - Flora studies</v>
      </c>
    </row>
    <row r="602" spans="1:6" x14ac:dyDescent="0.25">
      <c r="A602">
        <v>17666</v>
      </c>
      <c r="B602" s="27">
        <v>43458.321764230728</v>
      </c>
      <c r="C602" t="s">
        <v>89</v>
      </c>
      <c r="D602" s="2">
        <v>2106</v>
      </c>
      <c r="E602" s="3" t="s">
        <v>299</v>
      </c>
      <c r="F602" t="str">
        <f>VLOOKUP(Table46[[#This Row],[activityID]],COA!$A$2:$D$259,4,FALSE)</f>
        <v>A - Environmental - Flora studies</v>
      </c>
    </row>
    <row r="603" spans="1:6" x14ac:dyDescent="0.25">
      <c r="A603">
        <v>17817</v>
      </c>
      <c r="B603" s="27">
        <v>42952.601343870163</v>
      </c>
      <c r="C603" t="s">
        <v>135</v>
      </c>
      <c r="D603" s="2">
        <v>1895</v>
      </c>
      <c r="E603" s="3" t="s">
        <v>299</v>
      </c>
      <c r="F603" t="str">
        <f>VLOOKUP(Table46[[#This Row],[activityID]],COA!$A$2:$D$259,4,FALSE)</f>
        <v>A - Environmental - Flora studies</v>
      </c>
    </row>
    <row r="604" spans="1:6" x14ac:dyDescent="0.25">
      <c r="A604">
        <v>17424</v>
      </c>
      <c r="B604" s="27">
        <v>43269.868689775467</v>
      </c>
      <c r="C604" t="s">
        <v>59</v>
      </c>
      <c r="D604" s="2">
        <v>1131</v>
      </c>
      <c r="E604" s="3" t="s">
        <v>300</v>
      </c>
      <c r="F604" t="str">
        <f>VLOOKUP(Table46[[#This Row],[activityID]],COA!$A$2:$D$259,4,FALSE)</f>
        <v>A - Environmental - Rehabilitation</v>
      </c>
    </row>
    <row r="605" spans="1:6" x14ac:dyDescent="0.25">
      <c r="A605">
        <v>17602</v>
      </c>
      <c r="B605" s="27">
        <v>43462.590959787369</v>
      </c>
      <c r="C605" t="s">
        <v>204</v>
      </c>
      <c r="D605" s="2">
        <v>551</v>
      </c>
      <c r="E605" s="3" t="s">
        <v>300</v>
      </c>
      <c r="F605" t="str">
        <f>VLOOKUP(Table46[[#This Row],[activityID]],COA!$A$2:$D$259,4,FALSE)</f>
        <v>A - Environmental - Rehabilitation</v>
      </c>
    </row>
    <row r="606" spans="1:6" x14ac:dyDescent="0.25">
      <c r="A606">
        <v>17078</v>
      </c>
      <c r="B606" s="27">
        <v>43269.375717401505</v>
      </c>
      <c r="C606" t="s">
        <v>40</v>
      </c>
      <c r="D606" s="2">
        <v>1666</v>
      </c>
      <c r="E606" s="3" t="s">
        <v>301</v>
      </c>
      <c r="F606" t="str">
        <f>VLOOKUP(Table46[[#This Row],[activityID]],COA!$A$2:$D$259,4,FALSE)</f>
        <v>A - Environmental - Other</v>
      </c>
    </row>
    <row r="607" spans="1:6" x14ac:dyDescent="0.25">
      <c r="A607">
        <v>17663</v>
      </c>
      <c r="B607" s="27">
        <v>42899.817470312119</v>
      </c>
      <c r="C607" t="s">
        <v>98</v>
      </c>
      <c r="D607" s="2">
        <v>894</v>
      </c>
      <c r="E607" s="3" t="s">
        <v>301</v>
      </c>
      <c r="F607" t="str">
        <f>VLOOKUP(Table46[[#This Row],[activityID]],COA!$A$2:$D$259,4,FALSE)</f>
        <v>A - Environmental - Other</v>
      </c>
    </row>
    <row r="608" spans="1:6" x14ac:dyDescent="0.25">
      <c r="A608">
        <v>17700</v>
      </c>
      <c r="B608" s="27">
        <v>43255.045796632767</v>
      </c>
      <c r="C608" t="s">
        <v>64</v>
      </c>
      <c r="D608" s="2">
        <v>562</v>
      </c>
      <c r="E608" s="3" t="s">
        <v>301</v>
      </c>
      <c r="F608" t="str">
        <f>VLOOKUP(Table46[[#This Row],[activityID]],COA!$A$2:$D$259,4,FALSE)</f>
        <v>A - Environmental - Other</v>
      </c>
    </row>
    <row r="609" spans="1:6" x14ac:dyDescent="0.25">
      <c r="A609">
        <v>17750</v>
      </c>
      <c r="B609" s="27">
        <v>43505.655121088028</v>
      </c>
      <c r="C609" t="s">
        <v>179</v>
      </c>
      <c r="D609" s="2">
        <v>1061</v>
      </c>
      <c r="E609" s="3" t="s">
        <v>301</v>
      </c>
      <c r="F609" t="str">
        <f>VLOOKUP(Table46[[#This Row],[activityID]],COA!$A$2:$D$259,4,FALSE)</f>
        <v>A - Environmental - Other</v>
      </c>
    </row>
    <row r="610" spans="1:6" x14ac:dyDescent="0.25">
      <c r="A610">
        <v>18129</v>
      </c>
      <c r="B610" s="27">
        <v>43053.788191556931</v>
      </c>
      <c r="C610" t="s">
        <v>60</v>
      </c>
      <c r="D610" s="2">
        <v>622</v>
      </c>
      <c r="E610" s="3" t="s">
        <v>301</v>
      </c>
      <c r="F610" t="str">
        <f>VLOOKUP(Table46[[#This Row],[activityID]],COA!$A$2:$D$259,4,FALSE)</f>
        <v>A - Environmental - Other</v>
      </c>
    </row>
    <row r="611" spans="1:6" x14ac:dyDescent="0.25">
      <c r="A611">
        <v>18135</v>
      </c>
      <c r="B611" s="27">
        <v>43357.212371587753</v>
      </c>
      <c r="C611" t="s">
        <v>131</v>
      </c>
      <c r="D611" s="2">
        <v>949</v>
      </c>
      <c r="E611" s="3" t="s">
        <v>301</v>
      </c>
      <c r="F611" t="str">
        <f>VLOOKUP(Table46[[#This Row],[activityID]],COA!$A$2:$D$259,4,FALSE)</f>
        <v>A - Environmental - Other</v>
      </c>
    </row>
    <row r="612" spans="1:6" x14ac:dyDescent="0.25">
      <c r="A612">
        <v>18154</v>
      </c>
      <c r="B612" s="27">
        <v>43579.028547525406</v>
      </c>
      <c r="C612" t="s">
        <v>210</v>
      </c>
      <c r="D612" s="2">
        <v>756</v>
      </c>
      <c r="E612" s="3" t="s">
        <v>301</v>
      </c>
      <c r="F612" t="str">
        <f>VLOOKUP(Table46[[#This Row],[activityID]],COA!$A$2:$D$259,4,FALSE)</f>
        <v>A - Environmental - Other</v>
      </c>
    </row>
    <row r="613" spans="1:6" x14ac:dyDescent="0.25">
      <c r="A613">
        <v>18167</v>
      </c>
      <c r="B613" s="27">
        <v>43210.936782598495</v>
      </c>
      <c r="C613" t="s">
        <v>60</v>
      </c>
      <c r="D613" s="2">
        <v>837</v>
      </c>
      <c r="E613" s="3" t="s">
        <v>301</v>
      </c>
      <c r="F613" t="str">
        <f>VLOOKUP(Table46[[#This Row],[activityID]],COA!$A$2:$D$259,4,FALSE)</f>
        <v>A - Environmental - Other</v>
      </c>
    </row>
    <row r="614" spans="1:6" x14ac:dyDescent="0.25">
      <c r="A614">
        <v>17500</v>
      </c>
      <c r="B614" s="27">
        <v>42975.1007168293</v>
      </c>
      <c r="C614" t="s">
        <v>239</v>
      </c>
      <c r="D614" s="2">
        <v>265</v>
      </c>
      <c r="E614" s="3" t="s">
        <v>302</v>
      </c>
      <c r="F614" t="str">
        <f>VLOOKUP(Table46[[#This Row],[activityID]],COA!$A$2:$D$259,4,FALSE)</f>
        <v>A - Geochemistry - Assays</v>
      </c>
    </row>
    <row r="615" spans="1:6" x14ac:dyDescent="0.25">
      <c r="A615">
        <v>17669</v>
      </c>
      <c r="B615" s="27">
        <v>42869.573330640793</v>
      </c>
      <c r="C615" t="s">
        <v>14</v>
      </c>
      <c r="D615" s="2">
        <v>265</v>
      </c>
      <c r="E615" s="3" t="s">
        <v>302</v>
      </c>
      <c r="F615" t="str">
        <f>VLOOKUP(Table46[[#This Row],[activityID]],COA!$A$2:$D$259,4,FALSE)</f>
        <v>A - Geochemistry - Assays</v>
      </c>
    </row>
    <row r="616" spans="1:6" x14ac:dyDescent="0.25">
      <c r="A616">
        <v>17101</v>
      </c>
      <c r="B616" s="27">
        <v>43204.2895591259</v>
      </c>
      <c r="C616" t="s">
        <v>239</v>
      </c>
      <c r="D616" s="2">
        <v>1807</v>
      </c>
      <c r="E616" s="3" t="s">
        <v>303</v>
      </c>
      <c r="F616" t="str">
        <f>VLOOKUP(Table46[[#This Row],[activityID]],COA!$A$2:$D$259,4,FALSE)</f>
        <v>A - Geochemistry - Bulk sampling</v>
      </c>
    </row>
    <row r="617" spans="1:6" x14ac:dyDescent="0.25">
      <c r="A617">
        <v>17348</v>
      </c>
      <c r="B617" s="27">
        <v>42766.870366334915</v>
      </c>
      <c r="C617" t="s">
        <v>35</v>
      </c>
      <c r="D617" s="2">
        <v>1042</v>
      </c>
      <c r="E617" s="3" t="s">
        <v>303</v>
      </c>
      <c r="F617" t="str">
        <f>VLOOKUP(Table46[[#This Row],[activityID]],COA!$A$2:$D$259,4,FALSE)</f>
        <v>A - Geochemistry - Bulk sampling</v>
      </c>
    </row>
    <row r="618" spans="1:6" x14ac:dyDescent="0.25">
      <c r="A618">
        <v>17363</v>
      </c>
      <c r="B618" s="27">
        <v>42986.460473775864</v>
      </c>
      <c r="C618" t="s">
        <v>15</v>
      </c>
      <c r="D618" s="2">
        <v>1564</v>
      </c>
      <c r="E618" s="3" t="s">
        <v>303</v>
      </c>
      <c r="F618" t="str">
        <f>VLOOKUP(Table46[[#This Row],[activityID]],COA!$A$2:$D$259,4,FALSE)</f>
        <v>A - Geochemistry - Bulk sampling</v>
      </c>
    </row>
    <row r="619" spans="1:6" x14ac:dyDescent="0.25">
      <c r="A619">
        <v>17453</v>
      </c>
      <c r="B619" s="27">
        <v>43040.013207197189</v>
      </c>
      <c r="C619" t="s">
        <v>9</v>
      </c>
      <c r="D619" s="2">
        <v>1640</v>
      </c>
      <c r="E619" s="3" t="s">
        <v>303</v>
      </c>
      <c r="F619" t="str">
        <f>VLOOKUP(Table46[[#This Row],[activityID]],COA!$A$2:$D$259,4,FALSE)</f>
        <v>A - Geochemistry - Bulk sampling</v>
      </c>
    </row>
    <row r="620" spans="1:6" x14ac:dyDescent="0.25">
      <c r="A620">
        <v>17698</v>
      </c>
      <c r="B620" s="27">
        <v>43181.232088327408</v>
      </c>
      <c r="C620" t="s">
        <v>61</v>
      </c>
      <c r="D620" s="2">
        <v>1415</v>
      </c>
      <c r="E620" s="3" t="s">
        <v>303</v>
      </c>
      <c r="F620" t="str">
        <f>VLOOKUP(Table46[[#This Row],[activityID]],COA!$A$2:$D$259,4,FALSE)</f>
        <v>A - Geochemistry - Bulk sampling</v>
      </c>
    </row>
    <row r="621" spans="1:6" x14ac:dyDescent="0.25">
      <c r="A621">
        <v>17733</v>
      </c>
      <c r="B621" s="27">
        <v>43277.898617506027</v>
      </c>
      <c r="C621" t="s">
        <v>29</v>
      </c>
      <c r="D621" s="2">
        <v>1643</v>
      </c>
      <c r="E621" s="3" t="s">
        <v>303</v>
      </c>
      <c r="F621" t="str">
        <f>VLOOKUP(Table46[[#This Row],[activityID]],COA!$A$2:$D$259,4,FALSE)</f>
        <v>A - Geochemistry - Bulk sampling</v>
      </c>
    </row>
    <row r="622" spans="1:6" x14ac:dyDescent="0.25">
      <c r="A622">
        <v>17907</v>
      </c>
      <c r="B622" s="27">
        <v>42976.421457052231</v>
      </c>
      <c r="C622" t="s">
        <v>6</v>
      </c>
      <c r="D622" s="2">
        <v>1091</v>
      </c>
      <c r="E622" s="3" t="s">
        <v>303</v>
      </c>
      <c r="F622" t="str">
        <f>VLOOKUP(Table46[[#This Row],[activityID]],COA!$A$2:$D$259,4,FALSE)</f>
        <v>A - Geochemistry - Bulk sampling</v>
      </c>
    </row>
    <row r="623" spans="1:6" x14ac:dyDescent="0.25">
      <c r="A623">
        <v>17236</v>
      </c>
      <c r="B623" s="27">
        <v>43018.784940004349</v>
      </c>
      <c r="C623" t="s">
        <v>60</v>
      </c>
      <c r="D623" s="2">
        <v>452</v>
      </c>
      <c r="E623" s="3" t="s">
        <v>304</v>
      </c>
      <c r="F623" t="str">
        <f>VLOOKUP(Table46[[#This Row],[activityID]],COA!$A$2:$D$259,4,FALSE)</f>
        <v>A - Geochemistry - Core sampling</v>
      </c>
    </row>
    <row r="624" spans="1:6" x14ac:dyDescent="0.25">
      <c r="A624">
        <v>17627</v>
      </c>
      <c r="B624" s="27">
        <v>43383.987157583237</v>
      </c>
      <c r="C624" t="s">
        <v>10</v>
      </c>
      <c r="D624" s="2">
        <v>1036</v>
      </c>
      <c r="E624" s="3" t="s">
        <v>304</v>
      </c>
      <c r="F624" t="str">
        <f>VLOOKUP(Table46[[#This Row],[activityID]],COA!$A$2:$D$259,4,FALSE)</f>
        <v>A - Geochemistry - Core sampling</v>
      </c>
    </row>
    <row r="625" spans="1:6" x14ac:dyDescent="0.25">
      <c r="A625">
        <v>18051</v>
      </c>
      <c r="B625" s="27">
        <v>43326.763581991196</v>
      </c>
      <c r="C625" t="s">
        <v>179</v>
      </c>
      <c r="D625" s="2">
        <v>7</v>
      </c>
      <c r="E625" s="3" t="s">
        <v>304</v>
      </c>
      <c r="F625" t="str">
        <f>VLOOKUP(Table46[[#This Row],[activityID]],COA!$A$2:$D$259,4,FALSE)</f>
        <v>A - Geochemistry - Core sampling</v>
      </c>
    </row>
    <row r="626" spans="1:6" x14ac:dyDescent="0.25">
      <c r="A626">
        <v>17828</v>
      </c>
      <c r="B626" s="27">
        <v>43023.996663331985</v>
      </c>
      <c r="C626" t="s">
        <v>89</v>
      </c>
      <c r="D626" s="2">
        <v>457</v>
      </c>
      <c r="E626" s="3" t="s">
        <v>305</v>
      </c>
      <c r="F626" t="str">
        <f>VLOOKUP(Table46[[#This Row],[activityID]],COA!$A$2:$D$259,4,FALSE)</f>
        <v>A - Geochemistry - Deflation lag sampling</v>
      </c>
    </row>
    <row r="627" spans="1:6" x14ac:dyDescent="0.25">
      <c r="A627">
        <v>17964</v>
      </c>
      <c r="B627" s="27">
        <v>42770.764405488968</v>
      </c>
      <c r="C627" t="s">
        <v>103</v>
      </c>
      <c r="D627" s="2">
        <v>1592</v>
      </c>
      <c r="E627" s="3" t="s">
        <v>305</v>
      </c>
      <c r="F627" t="str">
        <f>VLOOKUP(Table46[[#This Row],[activityID]],COA!$A$2:$D$259,4,FALSE)</f>
        <v>A - Geochemistry - Deflation lag sampling</v>
      </c>
    </row>
    <row r="628" spans="1:6" x14ac:dyDescent="0.25">
      <c r="A628">
        <v>17359</v>
      </c>
      <c r="B628" s="27">
        <v>43545.287128210068</v>
      </c>
      <c r="C628" t="s">
        <v>47</v>
      </c>
      <c r="D628" s="2">
        <v>1127</v>
      </c>
      <c r="E628" s="3" t="s">
        <v>306</v>
      </c>
      <c r="F628" t="str">
        <f>VLOOKUP(Table46[[#This Row],[activityID]],COA!$A$2:$D$259,4,FALSE)</f>
        <v>A - Geochemistry - Drill assays</v>
      </c>
    </row>
    <row r="629" spans="1:6" x14ac:dyDescent="0.25">
      <c r="A629">
        <v>17440</v>
      </c>
      <c r="B629" s="27">
        <v>43193.345214128494</v>
      </c>
      <c r="C629" t="s">
        <v>10</v>
      </c>
      <c r="D629" s="2">
        <v>875</v>
      </c>
      <c r="E629" s="3" t="s">
        <v>306</v>
      </c>
      <c r="F629" t="str">
        <f>VLOOKUP(Table46[[#This Row],[activityID]],COA!$A$2:$D$259,4,FALSE)</f>
        <v>A - Geochemistry - Drill assays</v>
      </c>
    </row>
    <row r="630" spans="1:6" x14ac:dyDescent="0.25">
      <c r="A630">
        <v>17807</v>
      </c>
      <c r="B630" s="27">
        <v>43261.544116735458</v>
      </c>
      <c r="C630" t="s">
        <v>88</v>
      </c>
      <c r="D630" s="2">
        <v>665</v>
      </c>
      <c r="E630" s="3" t="s">
        <v>306</v>
      </c>
      <c r="F630" t="str">
        <f>VLOOKUP(Table46[[#This Row],[activityID]],COA!$A$2:$D$259,4,FALSE)</f>
        <v>A - Geochemistry - Drill assays</v>
      </c>
    </row>
    <row r="631" spans="1:6" x14ac:dyDescent="0.25">
      <c r="A631">
        <v>18046</v>
      </c>
      <c r="B631" s="27">
        <v>43388.19744515419</v>
      </c>
      <c r="C631" t="s">
        <v>32</v>
      </c>
      <c r="D631" s="2">
        <v>197</v>
      </c>
      <c r="E631" s="3" t="s">
        <v>306</v>
      </c>
      <c r="F631" t="str">
        <f>VLOOKUP(Table46[[#This Row],[activityID]],COA!$A$2:$D$259,4,FALSE)</f>
        <v>A - Geochemistry - Drill assays</v>
      </c>
    </row>
    <row r="632" spans="1:6" x14ac:dyDescent="0.25">
      <c r="A632">
        <v>18094</v>
      </c>
      <c r="B632" s="27">
        <v>43099.627140283585</v>
      </c>
      <c r="C632" t="s">
        <v>40</v>
      </c>
      <c r="D632" s="2">
        <v>1267</v>
      </c>
      <c r="E632" s="3" t="s">
        <v>306</v>
      </c>
      <c r="F632" t="str">
        <f>VLOOKUP(Table46[[#This Row],[activityID]],COA!$A$2:$D$259,4,FALSE)</f>
        <v>A - Geochemistry - Drill assays</v>
      </c>
    </row>
    <row r="633" spans="1:6" x14ac:dyDescent="0.25">
      <c r="A633">
        <v>18112</v>
      </c>
      <c r="B633" s="27">
        <v>43071.416854143143</v>
      </c>
      <c r="C633" t="s">
        <v>132</v>
      </c>
      <c r="D633" s="2">
        <v>1154</v>
      </c>
      <c r="E633" s="3" t="s">
        <v>306</v>
      </c>
      <c r="F633" t="str">
        <f>VLOOKUP(Table46[[#This Row],[activityID]],COA!$A$2:$D$259,4,FALSE)</f>
        <v>A - Geochemistry - Drill assays</v>
      </c>
    </row>
    <row r="634" spans="1:6" x14ac:dyDescent="0.25">
      <c r="A634">
        <v>17306</v>
      </c>
      <c r="B634" s="27">
        <v>43425.386404275894</v>
      </c>
      <c r="C634" t="s">
        <v>90</v>
      </c>
      <c r="D634" s="2">
        <v>1652</v>
      </c>
      <c r="E634" s="3" t="s">
        <v>307</v>
      </c>
      <c r="F634" t="str">
        <f>VLOOKUP(Table46[[#This Row],[activityID]],COA!$A$2:$D$259,4,FALSE)</f>
        <v>A - Geochemistry - Electron microprobes</v>
      </c>
    </row>
    <row r="635" spans="1:6" x14ac:dyDescent="0.25">
      <c r="A635">
        <v>17394</v>
      </c>
      <c r="B635" s="27">
        <v>43085.938989877701</v>
      </c>
      <c r="C635" t="s">
        <v>61</v>
      </c>
      <c r="D635" s="2">
        <v>2026</v>
      </c>
      <c r="E635" s="3" t="s">
        <v>307</v>
      </c>
      <c r="F635" t="str">
        <f>VLOOKUP(Table46[[#This Row],[activityID]],COA!$A$2:$D$259,4,FALSE)</f>
        <v>A - Geochemistry - Electron microprobes</v>
      </c>
    </row>
    <row r="636" spans="1:6" x14ac:dyDescent="0.25">
      <c r="A636">
        <v>17310</v>
      </c>
      <c r="B636" s="27">
        <v>43187.265362024307</v>
      </c>
      <c r="C636" t="s">
        <v>83</v>
      </c>
      <c r="D636" s="2">
        <v>509</v>
      </c>
      <c r="E636" s="3" t="s">
        <v>308</v>
      </c>
      <c r="F636" t="str">
        <f>VLOOKUP(Table46[[#This Row],[activityID]],COA!$A$2:$D$259,4,FALSE)</f>
        <v>A - Geochemistry - Ground water sampling</v>
      </c>
    </row>
    <row r="637" spans="1:6" x14ac:dyDescent="0.25">
      <c r="A637">
        <v>17469</v>
      </c>
      <c r="B637" s="27">
        <v>43268.349411725998</v>
      </c>
      <c r="C637" t="s">
        <v>121</v>
      </c>
      <c r="D637" s="2">
        <v>1735</v>
      </c>
      <c r="E637" s="3" t="s">
        <v>308</v>
      </c>
      <c r="F637" t="str">
        <f>VLOOKUP(Table46[[#This Row],[activityID]],COA!$A$2:$D$259,4,FALSE)</f>
        <v>A - Geochemistry - Ground water sampling</v>
      </c>
    </row>
    <row r="638" spans="1:6" x14ac:dyDescent="0.25">
      <c r="A638">
        <v>17553</v>
      </c>
      <c r="B638" s="27">
        <v>43010.900648832321</v>
      </c>
      <c r="C638" t="s">
        <v>25</v>
      </c>
      <c r="D638" s="2">
        <v>438</v>
      </c>
      <c r="E638" s="3" t="s">
        <v>308</v>
      </c>
      <c r="F638" t="str">
        <f>VLOOKUP(Table46[[#This Row],[activityID]],COA!$A$2:$D$259,4,FALSE)</f>
        <v>A - Geochemistry - Ground water sampling</v>
      </c>
    </row>
    <row r="639" spans="1:6" x14ac:dyDescent="0.25">
      <c r="A639">
        <v>17102</v>
      </c>
      <c r="B639" s="27">
        <v>42779.805042505264</v>
      </c>
      <c r="C639" t="s">
        <v>204</v>
      </c>
      <c r="D639" s="2">
        <v>1591</v>
      </c>
      <c r="E639" s="3" t="s">
        <v>309</v>
      </c>
      <c r="F639" t="str">
        <f>VLOOKUP(Table46[[#This Row],[activityID]],COA!$A$2:$D$259,4,FALSE)</f>
        <v>A - Geochemistry - Infrared spectroscopy</v>
      </c>
    </row>
    <row r="640" spans="1:6" x14ac:dyDescent="0.25">
      <c r="A640">
        <v>17187</v>
      </c>
      <c r="B640" s="27">
        <v>42766.315324544907</v>
      </c>
      <c r="C640" t="s">
        <v>6</v>
      </c>
      <c r="D640" s="2">
        <v>391</v>
      </c>
      <c r="E640" s="3" t="s">
        <v>309</v>
      </c>
      <c r="F640" t="str">
        <f>VLOOKUP(Table46[[#This Row],[activityID]],COA!$A$2:$D$259,4,FALSE)</f>
        <v>A - Geochemistry - Infrared spectroscopy</v>
      </c>
    </row>
    <row r="641" spans="1:6" x14ac:dyDescent="0.25">
      <c r="A641">
        <v>17705</v>
      </c>
      <c r="B641" s="27">
        <v>43387.868761777878</v>
      </c>
      <c r="C641" t="s">
        <v>32</v>
      </c>
      <c r="D641" s="2">
        <v>1043</v>
      </c>
      <c r="E641" s="3" t="s">
        <v>309</v>
      </c>
      <c r="F641" t="str">
        <f>VLOOKUP(Table46[[#This Row],[activityID]],COA!$A$2:$D$259,4,FALSE)</f>
        <v>A - Geochemistry - Infrared spectroscopy</v>
      </c>
    </row>
    <row r="642" spans="1:6" x14ac:dyDescent="0.25">
      <c r="A642">
        <v>18003</v>
      </c>
      <c r="B642" s="27">
        <v>42926.610803365707</v>
      </c>
      <c r="C642" t="s">
        <v>40</v>
      </c>
      <c r="D642" s="2">
        <v>1267</v>
      </c>
      <c r="E642" s="3" t="s">
        <v>309</v>
      </c>
      <c r="F642" t="str">
        <f>VLOOKUP(Table46[[#This Row],[activityID]],COA!$A$2:$D$259,4,FALSE)</f>
        <v>A - Geochemistry - Infrared spectroscopy</v>
      </c>
    </row>
    <row r="643" spans="1:6" x14ac:dyDescent="0.25">
      <c r="A643">
        <v>18109</v>
      </c>
      <c r="B643" s="27">
        <v>43497.051499128342</v>
      </c>
      <c r="C643" t="s">
        <v>56</v>
      </c>
      <c r="D643" s="2">
        <v>1083</v>
      </c>
      <c r="E643" s="3" t="s">
        <v>309</v>
      </c>
      <c r="F643" t="str">
        <f>VLOOKUP(Table46[[#This Row],[activityID]],COA!$A$2:$D$259,4,FALSE)</f>
        <v>A - Geochemistry - Infrared spectroscopy</v>
      </c>
    </row>
    <row r="644" spans="1:6" x14ac:dyDescent="0.25">
      <c r="A644">
        <v>17152</v>
      </c>
      <c r="B644" s="27">
        <v>43253.616408586502</v>
      </c>
      <c r="C644" t="s">
        <v>21</v>
      </c>
      <c r="D644" s="2">
        <v>279</v>
      </c>
      <c r="E644" s="3" t="s">
        <v>310</v>
      </c>
      <c r="F644" t="str">
        <f>VLOOKUP(Table46[[#This Row],[activityID]],COA!$A$2:$D$259,4,FALSE)</f>
        <v>A - Geochemistry - Microdiamond analysis</v>
      </c>
    </row>
    <row r="645" spans="1:6" x14ac:dyDescent="0.25">
      <c r="A645">
        <v>17960</v>
      </c>
      <c r="B645" s="27">
        <v>43468.48154759407</v>
      </c>
      <c r="C645" t="s">
        <v>20</v>
      </c>
      <c r="D645" s="2">
        <v>989</v>
      </c>
      <c r="E645" s="3" t="s">
        <v>310</v>
      </c>
      <c r="F645" t="str">
        <f>VLOOKUP(Table46[[#This Row],[activityID]],COA!$A$2:$D$259,4,FALSE)</f>
        <v>A - Geochemistry - Microdiamond analysis</v>
      </c>
    </row>
    <row r="646" spans="1:6" x14ac:dyDescent="0.25">
      <c r="A646">
        <v>17997</v>
      </c>
      <c r="B646" s="27">
        <v>43329.370918989182</v>
      </c>
      <c r="C646" t="s">
        <v>20</v>
      </c>
      <c r="D646" s="2">
        <v>930</v>
      </c>
      <c r="E646" s="3" t="s">
        <v>310</v>
      </c>
      <c r="F646" t="str">
        <f>VLOOKUP(Table46[[#This Row],[activityID]],COA!$A$2:$D$259,4,FALSE)</f>
        <v>A - Geochemistry - Microdiamond analysis</v>
      </c>
    </row>
    <row r="647" spans="1:6" x14ac:dyDescent="0.25">
      <c r="A647">
        <v>18004</v>
      </c>
      <c r="B647" s="27">
        <v>42810.005765199661</v>
      </c>
      <c r="C647" t="s">
        <v>108</v>
      </c>
      <c r="D647" s="2">
        <v>849</v>
      </c>
      <c r="E647" s="3" t="s">
        <v>310</v>
      </c>
      <c r="F647" t="str">
        <f>VLOOKUP(Table46[[#This Row],[activityID]],COA!$A$2:$D$259,4,FALSE)</f>
        <v>A - Geochemistry - Microdiamond analysis</v>
      </c>
    </row>
    <row r="648" spans="1:6" x14ac:dyDescent="0.25">
      <c r="A648">
        <v>17168</v>
      </c>
      <c r="B648" s="27">
        <v>43446.220862627029</v>
      </c>
      <c r="C648" t="s">
        <v>131</v>
      </c>
      <c r="D648" s="2">
        <v>2129</v>
      </c>
      <c r="E648" s="3" t="s">
        <v>311</v>
      </c>
      <c r="F648" t="str">
        <f>VLOOKUP(Table46[[#This Row],[activityID]],COA!$A$2:$D$259,4,FALSE)</f>
        <v>A - Geochemistry - Rock chip sampling</v>
      </c>
    </row>
    <row r="649" spans="1:6" x14ac:dyDescent="0.25">
      <c r="A649">
        <v>17421</v>
      </c>
      <c r="B649" s="27">
        <v>43528.417946577072</v>
      </c>
      <c r="C649" t="s">
        <v>111</v>
      </c>
      <c r="D649" s="2">
        <v>498</v>
      </c>
      <c r="E649" s="3" t="s">
        <v>311</v>
      </c>
      <c r="F649" t="str">
        <f>VLOOKUP(Table46[[#This Row],[activityID]],COA!$A$2:$D$259,4,FALSE)</f>
        <v>A - Geochemistry - Rock chip sampling</v>
      </c>
    </row>
    <row r="650" spans="1:6" x14ac:dyDescent="0.25">
      <c r="A650">
        <v>17521</v>
      </c>
      <c r="B650" s="27">
        <v>43145.252165555954</v>
      </c>
      <c r="C650" t="s">
        <v>47</v>
      </c>
      <c r="D650" s="2">
        <v>957</v>
      </c>
      <c r="E650" s="3" t="s">
        <v>311</v>
      </c>
      <c r="F650" t="str">
        <f>VLOOKUP(Table46[[#This Row],[activityID]],COA!$A$2:$D$259,4,FALSE)</f>
        <v>A - Geochemistry - Rock chip sampling</v>
      </c>
    </row>
    <row r="651" spans="1:6" x14ac:dyDescent="0.25">
      <c r="A651">
        <v>17891</v>
      </c>
      <c r="B651" s="27">
        <v>43613.659593343735</v>
      </c>
      <c r="C651" t="s">
        <v>25</v>
      </c>
      <c r="D651" s="2">
        <v>871</v>
      </c>
      <c r="E651" s="3" t="s">
        <v>311</v>
      </c>
      <c r="F651" t="str">
        <f>VLOOKUP(Table46[[#This Row],[activityID]],COA!$A$2:$D$259,4,FALSE)</f>
        <v>A - Geochemistry - Rock chip sampling</v>
      </c>
    </row>
    <row r="652" spans="1:6" x14ac:dyDescent="0.25">
      <c r="A652">
        <v>18025</v>
      </c>
      <c r="B652" s="27">
        <v>43089.35554766655</v>
      </c>
      <c r="C652" t="s">
        <v>51</v>
      </c>
      <c r="D652" s="2">
        <v>25</v>
      </c>
      <c r="E652" s="3" t="s">
        <v>311</v>
      </c>
      <c r="F652" t="str">
        <f>VLOOKUP(Table46[[#This Row],[activityID]],COA!$A$2:$D$259,4,FALSE)</f>
        <v>A - Geochemistry - Rock chip sampling</v>
      </c>
    </row>
    <row r="653" spans="1:6" x14ac:dyDescent="0.25">
      <c r="A653">
        <v>18030</v>
      </c>
      <c r="B653" s="27">
        <v>42780.381687402725</v>
      </c>
      <c r="C653" t="s">
        <v>88</v>
      </c>
      <c r="D653" s="2">
        <v>897</v>
      </c>
      <c r="E653" s="3" t="s">
        <v>311</v>
      </c>
      <c r="F653" t="str">
        <f>VLOOKUP(Table46[[#This Row],[activityID]],COA!$A$2:$D$259,4,FALSE)</f>
        <v>A - Geochemistry - Rock chip sampling</v>
      </c>
    </row>
    <row r="654" spans="1:6" x14ac:dyDescent="0.25">
      <c r="A654">
        <v>18078</v>
      </c>
      <c r="B654" s="27">
        <v>42912.44517159462</v>
      </c>
      <c r="C654" t="s">
        <v>48</v>
      </c>
      <c r="D654" s="2">
        <v>1475</v>
      </c>
      <c r="E654" s="3" t="s">
        <v>311</v>
      </c>
      <c r="F654" t="str">
        <f>VLOOKUP(Table46[[#This Row],[activityID]],COA!$A$2:$D$259,4,FALSE)</f>
        <v>A - Geochemistry - Rock chip sampling</v>
      </c>
    </row>
    <row r="655" spans="1:6" x14ac:dyDescent="0.25">
      <c r="A655">
        <v>17129</v>
      </c>
      <c r="B655" s="27">
        <v>43209.014422178268</v>
      </c>
      <c r="C655" t="s">
        <v>36</v>
      </c>
      <c r="D655" s="2">
        <v>89</v>
      </c>
      <c r="E655" s="3" t="s">
        <v>312</v>
      </c>
      <c r="F655" t="str">
        <f>VLOOKUP(Table46[[#This Row],[activityID]],COA!$A$2:$D$259,4,FALSE)</f>
        <v>A - Geochemistry - Soil sampling</v>
      </c>
    </row>
    <row r="656" spans="1:6" x14ac:dyDescent="0.25">
      <c r="A656">
        <v>17281</v>
      </c>
      <c r="B656" s="27">
        <v>43216.12047457695</v>
      </c>
      <c r="C656" t="s">
        <v>98</v>
      </c>
      <c r="D656" s="2">
        <v>855</v>
      </c>
      <c r="E656" s="3" t="s">
        <v>312</v>
      </c>
      <c r="F656" t="str">
        <f>VLOOKUP(Table46[[#This Row],[activityID]],COA!$A$2:$D$259,4,FALSE)</f>
        <v>A - Geochemistry - Soil sampling</v>
      </c>
    </row>
    <row r="657" spans="1:6" x14ac:dyDescent="0.25">
      <c r="A657">
        <v>17653</v>
      </c>
      <c r="B657" s="27">
        <v>42862.129215955734</v>
      </c>
      <c r="C657" t="s">
        <v>179</v>
      </c>
      <c r="D657" s="2">
        <v>172</v>
      </c>
      <c r="E657" s="3" t="s">
        <v>312</v>
      </c>
      <c r="F657" t="str">
        <f>VLOOKUP(Table46[[#This Row],[activityID]],COA!$A$2:$D$259,4,FALSE)</f>
        <v>A - Geochemistry - Soil sampling</v>
      </c>
    </row>
    <row r="658" spans="1:6" x14ac:dyDescent="0.25">
      <c r="A658">
        <v>17780</v>
      </c>
      <c r="B658" s="27">
        <v>42831.044873476028</v>
      </c>
      <c r="C658" t="s">
        <v>128</v>
      </c>
      <c r="D658" s="2">
        <v>1639</v>
      </c>
      <c r="E658" s="3" t="s">
        <v>312</v>
      </c>
      <c r="F658" t="str">
        <f>VLOOKUP(Table46[[#This Row],[activityID]],COA!$A$2:$D$259,4,FALSE)</f>
        <v>A - Geochemistry - Soil sampling</v>
      </c>
    </row>
    <row r="659" spans="1:6" x14ac:dyDescent="0.25">
      <c r="A659">
        <v>17417</v>
      </c>
      <c r="B659" s="27">
        <v>43356.713076353073</v>
      </c>
      <c r="C659" t="s">
        <v>19</v>
      </c>
      <c r="D659" s="2">
        <v>1682</v>
      </c>
      <c r="E659" s="3" t="s">
        <v>313</v>
      </c>
      <c r="F659" t="str">
        <f>VLOOKUP(Table46[[#This Row],[activityID]],COA!$A$2:$D$259,4,FALSE)</f>
        <v>A - Geochemistry - Stream sediment sampling</v>
      </c>
    </row>
    <row r="660" spans="1:6" x14ac:dyDescent="0.25">
      <c r="A660">
        <v>17119</v>
      </c>
      <c r="B660" s="27">
        <v>43547.497600317001</v>
      </c>
      <c r="C660" t="s">
        <v>239</v>
      </c>
      <c r="D660" s="2">
        <v>969</v>
      </c>
      <c r="E660" s="3" t="s">
        <v>314</v>
      </c>
      <c r="F660" t="str">
        <f>VLOOKUP(Table46[[#This Row],[activityID]],COA!$A$2:$D$259,4,FALSE)</f>
        <v>A - Geochemistry - Water sampling</v>
      </c>
    </row>
    <row r="661" spans="1:6" x14ac:dyDescent="0.25">
      <c r="A661">
        <v>17136</v>
      </c>
      <c r="B661" s="27">
        <v>42760.805899858475</v>
      </c>
      <c r="C661" t="s">
        <v>9</v>
      </c>
      <c r="D661" s="2">
        <v>1060</v>
      </c>
      <c r="E661" s="3" t="s">
        <v>314</v>
      </c>
      <c r="F661" t="str">
        <f>VLOOKUP(Table46[[#This Row],[activityID]],COA!$A$2:$D$259,4,FALSE)</f>
        <v>A - Geochemistry - Water sampling</v>
      </c>
    </row>
    <row r="662" spans="1:6" x14ac:dyDescent="0.25">
      <c r="A662">
        <v>17191</v>
      </c>
      <c r="B662" s="27">
        <v>43372.230430364609</v>
      </c>
      <c r="C662" t="s">
        <v>67</v>
      </c>
      <c r="D662" s="2">
        <v>1127</v>
      </c>
      <c r="E662" s="3" t="s">
        <v>314</v>
      </c>
      <c r="F662" t="str">
        <f>VLOOKUP(Table46[[#This Row],[activityID]],COA!$A$2:$D$259,4,FALSE)</f>
        <v>A - Geochemistry - Water sampling</v>
      </c>
    </row>
    <row r="663" spans="1:6" x14ac:dyDescent="0.25">
      <c r="A663">
        <v>17461</v>
      </c>
      <c r="B663" s="27">
        <v>43614.930699110031</v>
      </c>
      <c r="C663" t="s">
        <v>154</v>
      </c>
      <c r="D663" s="2">
        <v>1054</v>
      </c>
      <c r="E663" s="3" t="s">
        <v>315</v>
      </c>
      <c r="F663" t="str">
        <f>VLOOKUP(Table46[[#This Row],[activityID]],COA!$A$2:$D$259,4,FALSE)</f>
        <v>A - Geochemistry - Whole rock assays</v>
      </c>
    </row>
    <row r="664" spans="1:6" x14ac:dyDescent="0.25">
      <c r="A664">
        <v>17626</v>
      </c>
      <c r="B664" s="27">
        <v>43013.405660867691</v>
      </c>
      <c r="C664" t="s">
        <v>127</v>
      </c>
      <c r="D664" s="2">
        <v>704</v>
      </c>
      <c r="E664" s="3" t="s">
        <v>315</v>
      </c>
      <c r="F664" t="str">
        <f>VLOOKUP(Table46[[#This Row],[activityID]],COA!$A$2:$D$259,4,FALSE)</f>
        <v>A - Geochemistry - Whole rock assays</v>
      </c>
    </row>
    <row r="665" spans="1:6" x14ac:dyDescent="0.25">
      <c r="A665">
        <v>17740</v>
      </c>
      <c r="B665" s="27">
        <v>43472.716599702835</v>
      </c>
      <c r="C665" t="s">
        <v>29</v>
      </c>
      <c r="D665" s="2">
        <v>706</v>
      </c>
      <c r="E665" s="3" t="s">
        <v>315</v>
      </c>
      <c r="F665" t="str">
        <f>VLOOKUP(Table46[[#This Row],[activityID]],COA!$A$2:$D$259,4,FALSE)</f>
        <v>A - Geochemistry - Whole rock assays</v>
      </c>
    </row>
    <row r="666" spans="1:6" x14ac:dyDescent="0.25">
      <c r="A666">
        <v>17918</v>
      </c>
      <c r="B666" s="27">
        <v>43587.089351892471</v>
      </c>
      <c r="C666" t="s">
        <v>6</v>
      </c>
      <c r="D666" s="2">
        <v>566</v>
      </c>
      <c r="E666" s="3" t="s">
        <v>315</v>
      </c>
      <c r="F666" t="str">
        <f>VLOOKUP(Table46[[#This Row],[activityID]],COA!$A$2:$D$259,4,FALSE)</f>
        <v>A - Geochemistry - Whole rock assays</v>
      </c>
    </row>
    <row r="667" spans="1:6" x14ac:dyDescent="0.25">
      <c r="A667">
        <v>17090</v>
      </c>
      <c r="B667" s="27">
        <v>42737.057024240494</v>
      </c>
      <c r="C667" t="s">
        <v>73</v>
      </c>
      <c r="D667" s="2">
        <v>1162</v>
      </c>
      <c r="E667" s="3" t="s">
        <v>316</v>
      </c>
      <c r="F667" t="str">
        <f>VLOOKUP(Table46[[#This Row],[activityID]],COA!$A$2:$D$259,4,FALSE)</f>
        <v>A - Geochemistry - Other</v>
      </c>
    </row>
    <row r="668" spans="1:6" x14ac:dyDescent="0.25">
      <c r="A668">
        <v>17182</v>
      </c>
      <c r="B668" s="27">
        <v>43355.079143762589</v>
      </c>
      <c r="C668" t="s">
        <v>121</v>
      </c>
      <c r="D668" s="2">
        <v>616</v>
      </c>
      <c r="E668" s="3" t="s">
        <v>316</v>
      </c>
      <c r="F668" t="str">
        <f>VLOOKUP(Table46[[#This Row],[activityID]],COA!$A$2:$D$259,4,FALSE)</f>
        <v>A - Geochemistry - Other</v>
      </c>
    </row>
    <row r="669" spans="1:6" x14ac:dyDescent="0.25">
      <c r="A669">
        <v>17335</v>
      </c>
      <c r="B669" s="27">
        <v>43005.887252569199</v>
      </c>
      <c r="C669" t="s">
        <v>90</v>
      </c>
      <c r="D669" s="2">
        <v>1943</v>
      </c>
      <c r="E669" s="3" t="s">
        <v>316</v>
      </c>
      <c r="F669" t="str">
        <f>VLOOKUP(Table46[[#This Row],[activityID]],COA!$A$2:$D$259,4,FALSE)</f>
        <v>A - Geochemistry - Other</v>
      </c>
    </row>
    <row r="670" spans="1:6" x14ac:dyDescent="0.25">
      <c r="A670">
        <v>17512</v>
      </c>
      <c r="B670" s="27">
        <v>43148.197459459305</v>
      </c>
      <c r="C670" t="s">
        <v>128</v>
      </c>
      <c r="D670" s="2">
        <v>676</v>
      </c>
      <c r="E670" s="3" t="s">
        <v>316</v>
      </c>
      <c r="F670" t="str">
        <f>VLOOKUP(Table46[[#This Row],[activityID]],COA!$A$2:$D$259,4,FALSE)</f>
        <v>A - Geochemistry - Other</v>
      </c>
    </row>
    <row r="671" spans="1:6" x14ac:dyDescent="0.25">
      <c r="A671">
        <v>17649</v>
      </c>
      <c r="B671" s="27">
        <v>43151.713286161423</v>
      </c>
      <c r="C671" t="s">
        <v>54</v>
      </c>
      <c r="D671" s="2">
        <v>960</v>
      </c>
      <c r="E671" s="3" t="s">
        <v>316</v>
      </c>
      <c r="F671" t="str">
        <f>VLOOKUP(Table46[[#This Row],[activityID]],COA!$A$2:$D$259,4,FALSE)</f>
        <v>A - Geochemistry - Other</v>
      </c>
    </row>
    <row r="672" spans="1:6" x14ac:dyDescent="0.25">
      <c r="A672">
        <v>17699</v>
      </c>
      <c r="B672" s="27">
        <v>43310.991838216782</v>
      </c>
      <c r="C672" t="s">
        <v>204</v>
      </c>
      <c r="D672" s="2">
        <v>1077</v>
      </c>
      <c r="E672" s="3" t="s">
        <v>316</v>
      </c>
      <c r="F672" t="str">
        <f>VLOOKUP(Table46[[#This Row],[activityID]],COA!$A$2:$D$259,4,FALSE)</f>
        <v>A - Geochemistry - Other</v>
      </c>
    </row>
    <row r="673" spans="1:6" x14ac:dyDescent="0.25">
      <c r="A673">
        <v>18097</v>
      </c>
      <c r="B673" s="27">
        <v>43545.538145780563</v>
      </c>
      <c r="C673" t="s">
        <v>99</v>
      </c>
      <c r="D673" s="2">
        <v>1651</v>
      </c>
      <c r="E673" s="3" t="s">
        <v>316</v>
      </c>
      <c r="F673" t="str">
        <f>VLOOKUP(Table46[[#This Row],[activityID]],COA!$A$2:$D$259,4,FALSE)</f>
        <v>A - Geochemistry - Other</v>
      </c>
    </row>
    <row r="674" spans="1:6" x14ac:dyDescent="0.25">
      <c r="A674">
        <v>17539</v>
      </c>
      <c r="B674" s="27">
        <v>43403.649568319321</v>
      </c>
      <c r="C674" t="s">
        <v>88</v>
      </c>
      <c r="D674" s="2">
        <v>1555</v>
      </c>
      <c r="E674" s="3" t="s">
        <v>317</v>
      </c>
      <c r="F674" t="str">
        <f>VLOOKUP(Table46[[#This Row],[activityID]],COA!$A$2:$D$259,4,FALSE)</f>
        <v>A - Geology - Computer applications</v>
      </c>
    </row>
    <row r="675" spans="1:6" x14ac:dyDescent="0.25">
      <c r="A675">
        <v>17977</v>
      </c>
      <c r="B675" s="27">
        <v>42897.442393064499</v>
      </c>
      <c r="C675" t="s">
        <v>70</v>
      </c>
      <c r="D675" s="2">
        <v>150</v>
      </c>
      <c r="E675" s="3" t="s">
        <v>317</v>
      </c>
      <c r="F675" t="str">
        <f>VLOOKUP(Table46[[#This Row],[activityID]],COA!$A$2:$D$259,4,FALSE)</f>
        <v>A - Geology - Computer applications</v>
      </c>
    </row>
    <row r="676" spans="1:6" x14ac:dyDescent="0.25">
      <c r="A676">
        <v>17319</v>
      </c>
      <c r="B676" s="27">
        <v>42911.440574407578</v>
      </c>
      <c r="C676" t="s">
        <v>131</v>
      </c>
      <c r="D676" s="2">
        <v>730</v>
      </c>
      <c r="E676" s="3" t="s">
        <v>318</v>
      </c>
      <c r="F676" t="str">
        <f>VLOOKUP(Table46[[#This Row],[activityID]],COA!$A$2:$D$259,4,FALSE)</f>
        <v>A - Geology - Computer modelling</v>
      </c>
    </row>
    <row r="677" spans="1:6" x14ac:dyDescent="0.25">
      <c r="A677">
        <v>17332</v>
      </c>
      <c r="B677" s="27">
        <v>42958.587933778763</v>
      </c>
      <c r="C677" t="s">
        <v>38</v>
      </c>
      <c r="D677" s="2">
        <v>187</v>
      </c>
      <c r="E677" s="3" t="s">
        <v>318</v>
      </c>
      <c r="F677" t="str">
        <f>VLOOKUP(Table46[[#This Row],[activityID]],COA!$A$2:$D$259,4,FALSE)</f>
        <v>A - Geology - Computer modelling</v>
      </c>
    </row>
    <row r="678" spans="1:6" x14ac:dyDescent="0.25">
      <c r="A678">
        <v>17542</v>
      </c>
      <c r="B678" s="27">
        <v>42882.914039850235</v>
      </c>
      <c r="C678" t="s">
        <v>67</v>
      </c>
      <c r="D678" s="2">
        <v>1007</v>
      </c>
      <c r="E678" s="3" t="s">
        <v>318</v>
      </c>
      <c r="F678" t="str">
        <f>VLOOKUP(Table46[[#This Row],[activityID]],COA!$A$2:$D$259,4,FALSE)</f>
        <v>A - Geology - Computer modelling</v>
      </c>
    </row>
    <row r="679" spans="1:6" x14ac:dyDescent="0.25">
      <c r="A679">
        <v>17718</v>
      </c>
      <c r="B679" s="27">
        <v>43341.068527460098</v>
      </c>
      <c r="C679" t="s">
        <v>24</v>
      </c>
      <c r="D679" s="2">
        <v>494</v>
      </c>
      <c r="E679" s="3" t="s">
        <v>318</v>
      </c>
      <c r="F679" t="str">
        <f>VLOOKUP(Table46[[#This Row],[activityID]],COA!$A$2:$D$259,4,FALSE)</f>
        <v>A - Geology - Computer modelling</v>
      </c>
    </row>
    <row r="680" spans="1:6" x14ac:dyDescent="0.25">
      <c r="A680">
        <v>17996</v>
      </c>
      <c r="B680" s="27">
        <v>42839.688645601273</v>
      </c>
      <c r="C680" t="s">
        <v>210</v>
      </c>
      <c r="D680" s="2">
        <v>556</v>
      </c>
      <c r="E680" s="3" t="s">
        <v>318</v>
      </c>
      <c r="F680" t="str">
        <f>VLOOKUP(Table46[[#This Row],[activityID]],COA!$A$2:$D$259,4,FALSE)</f>
        <v>A - Geology - Computer modelling</v>
      </c>
    </row>
    <row r="681" spans="1:6" x14ac:dyDescent="0.25">
      <c r="A681">
        <v>18041</v>
      </c>
      <c r="B681" s="27">
        <v>42857.940531492233</v>
      </c>
      <c r="C681" t="s">
        <v>38</v>
      </c>
      <c r="D681" s="2">
        <v>667</v>
      </c>
      <c r="E681" s="3" t="s">
        <v>318</v>
      </c>
      <c r="F681" t="str">
        <f>VLOOKUP(Table46[[#This Row],[activityID]],COA!$A$2:$D$259,4,FALSE)</f>
        <v>A - Geology - Computer modelling</v>
      </c>
    </row>
    <row r="682" spans="1:6" x14ac:dyDescent="0.25">
      <c r="A682">
        <v>18119</v>
      </c>
      <c r="B682" s="27">
        <v>42841.052802801132</v>
      </c>
      <c r="C682" t="s">
        <v>39</v>
      </c>
      <c r="D682" s="2">
        <v>1753</v>
      </c>
      <c r="E682" s="3" t="s">
        <v>318</v>
      </c>
      <c r="F682" t="str">
        <f>VLOOKUP(Table46[[#This Row],[activityID]],COA!$A$2:$D$259,4,FALSE)</f>
        <v>A - Geology - Computer modelling</v>
      </c>
    </row>
    <row r="683" spans="1:6" x14ac:dyDescent="0.25">
      <c r="A683">
        <v>17075</v>
      </c>
      <c r="B683" s="27">
        <v>43238.622903585434</v>
      </c>
      <c r="C683" t="s">
        <v>204</v>
      </c>
      <c r="D683" s="2">
        <v>1597</v>
      </c>
      <c r="E683" s="3" t="s">
        <v>319</v>
      </c>
      <c r="F683" t="str">
        <f>VLOOKUP(Table46[[#This Row],[activityID]],COA!$A$2:$D$259,4,FALSE)</f>
        <v>A - Geology - Costeaning</v>
      </c>
    </row>
    <row r="684" spans="1:6" x14ac:dyDescent="0.25">
      <c r="A684">
        <v>17391</v>
      </c>
      <c r="B684" s="27">
        <v>43359.08478140831</v>
      </c>
      <c r="C684" t="s">
        <v>103</v>
      </c>
      <c r="D684" s="2">
        <v>1465</v>
      </c>
      <c r="E684" s="3" t="s">
        <v>319</v>
      </c>
      <c r="F684" t="str">
        <f>VLOOKUP(Table46[[#This Row],[activityID]],COA!$A$2:$D$259,4,FALSE)</f>
        <v>A - Geology - Costeaning</v>
      </c>
    </row>
    <row r="685" spans="1:6" x14ac:dyDescent="0.25">
      <c r="A685">
        <v>17871</v>
      </c>
      <c r="B685" s="27">
        <v>43376.893329381943</v>
      </c>
      <c r="C685" t="s">
        <v>19</v>
      </c>
      <c r="D685" s="2">
        <v>1752</v>
      </c>
      <c r="E685" s="3" t="s">
        <v>319</v>
      </c>
      <c r="F685" t="str">
        <f>VLOOKUP(Table46[[#This Row],[activityID]],COA!$A$2:$D$259,4,FALSE)</f>
        <v>A - Geology - Costeaning</v>
      </c>
    </row>
    <row r="686" spans="1:6" x14ac:dyDescent="0.25">
      <c r="A686">
        <v>17940</v>
      </c>
      <c r="B686" s="27">
        <v>42817.620175600052</v>
      </c>
      <c r="C686" t="s">
        <v>15</v>
      </c>
      <c r="D686" s="2">
        <v>1465</v>
      </c>
      <c r="E686" s="3" t="s">
        <v>319</v>
      </c>
      <c r="F686" t="str">
        <f>VLOOKUP(Table46[[#This Row],[activityID]],COA!$A$2:$D$259,4,FALSE)</f>
        <v>A - Geology - Costeaning</v>
      </c>
    </row>
    <row r="687" spans="1:6" x14ac:dyDescent="0.25">
      <c r="A687">
        <v>18077</v>
      </c>
      <c r="B687" s="27">
        <v>43190.805847883224</v>
      </c>
      <c r="C687" t="s">
        <v>48</v>
      </c>
      <c r="D687" s="2">
        <v>819</v>
      </c>
      <c r="E687" s="3" t="s">
        <v>319</v>
      </c>
      <c r="F687" t="str">
        <f>VLOOKUP(Table46[[#This Row],[activityID]],COA!$A$2:$D$259,4,FALSE)</f>
        <v>A - Geology - Costeaning</v>
      </c>
    </row>
    <row r="688" spans="1:6" x14ac:dyDescent="0.25">
      <c r="A688">
        <v>17114</v>
      </c>
      <c r="B688" s="27">
        <v>42830.012350320816</v>
      </c>
      <c r="C688" t="s">
        <v>127</v>
      </c>
      <c r="D688" s="2">
        <v>1436</v>
      </c>
      <c r="E688" s="3" t="s">
        <v>320</v>
      </c>
      <c r="F688" t="str">
        <f>VLOOKUP(Table46[[#This Row],[activityID]],COA!$A$2:$D$259,4,FALSE)</f>
        <v>A - Geology - Data bases</v>
      </c>
    </row>
    <row r="689" spans="1:6" x14ac:dyDescent="0.25">
      <c r="A689">
        <v>17122</v>
      </c>
      <c r="B689" s="27">
        <v>43328.428285837173</v>
      </c>
      <c r="C689" t="s">
        <v>16</v>
      </c>
      <c r="D689" s="2">
        <v>840</v>
      </c>
      <c r="E689" s="3" t="s">
        <v>320</v>
      </c>
      <c r="F689" t="str">
        <f>VLOOKUP(Table46[[#This Row],[activityID]],COA!$A$2:$D$259,4,FALSE)</f>
        <v>A - Geology - Data bases</v>
      </c>
    </row>
    <row r="690" spans="1:6" x14ac:dyDescent="0.25">
      <c r="A690">
        <v>17209</v>
      </c>
      <c r="B690" s="27">
        <v>42922.558481931686</v>
      </c>
      <c r="C690" t="s">
        <v>67</v>
      </c>
      <c r="D690" s="2">
        <v>1616</v>
      </c>
      <c r="E690" s="3" t="s">
        <v>320</v>
      </c>
      <c r="F690" t="str">
        <f>VLOOKUP(Table46[[#This Row],[activityID]],COA!$A$2:$D$259,4,FALSE)</f>
        <v>A - Geology - Data bases</v>
      </c>
    </row>
    <row r="691" spans="1:6" x14ac:dyDescent="0.25">
      <c r="A691">
        <v>17590</v>
      </c>
      <c r="B691" s="27">
        <v>43299.10496544838</v>
      </c>
      <c r="C691" t="s">
        <v>204</v>
      </c>
      <c r="D691" s="2">
        <v>584</v>
      </c>
      <c r="E691" s="3" t="s">
        <v>320</v>
      </c>
      <c r="F691" t="str">
        <f>VLOOKUP(Table46[[#This Row],[activityID]],COA!$A$2:$D$259,4,FALSE)</f>
        <v>A - Geology - Data bases</v>
      </c>
    </row>
    <row r="692" spans="1:6" x14ac:dyDescent="0.25">
      <c r="A692">
        <v>17673</v>
      </c>
      <c r="B692" s="27">
        <v>43291.940005064011</v>
      </c>
      <c r="C692" t="s">
        <v>108</v>
      </c>
      <c r="D692" s="2">
        <v>1533</v>
      </c>
      <c r="E692" s="3" t="s">
        <v>320</v>
      </c>
      <c r="F692" t="str">
        <f>VLOOKUP(Table46[[#This Row],[activityID]],COA!$A$2:$D$259,4,FALSE)</f>
        <v>A - Geology - Data bases</v>
      </c>
    </row>
    <row r="693" spans="1:6" x14ac:dyDescent="0.25">
      <c r="A693">
        <v>17696</v>
      </c>
      <c r="B693" s="27">
        <v>42909.946166276932</v>
      </c>
      <c r="C693" t="s">
        <v>11</v>
      </c>
      <c r="D693" s="2">
        <v>420</v>
      </c>
      <c r="E693" s="3" t="s">
        <v>320</v>
      </c>
      <c r="F693" t="str">
        <f>VLOOKUP(Table46[[#This Row],[activityID]],COA!$A$2:$D$259,4,FALSE)</f>
        <v>A - Geology - Data bases</v>
      </c>
    </row>
    <row r="694" spans="1:6" x14ac:dyDescent="0.25">
      <c r="A694">
        <v>18092</v>
      </c>
      <c r="B694" s="27">
        <v>42858.266053438187</v>
      </c>
      <c r="C694" t="s">
        <v>14</v>
      </c>
      <c r="D694" s="2">
        <v>-80</v>
      </c>
      <c r="E694" s="3" t="s">
        <v>320</v>
      </c>
      <c r="F694" t="str">
        <f>VLOOKUP(Table46[[#This Row],[activityID]],COA!$A$2:$D$259,4,FALSE)</f>
        <v>A - Geology - Data bases</v>
      </c>
    </row>
    <row r="695" spans="1:6" x14ac:dyDescent="0.25">
      <c r="A695">
        <v>18106</v>
      </c>
      <c r="B695" s="27">
        <v>43468.924780130386</v>
      </c>
      <c r="C695" t="s">
        <v>239</v>
      </c>
      <c r="D695" s="2">
        <v>1282</v>
      </c>
      <c r="E695" s="3" t="s">
        <v>320</v>
      </c>
      <c r="F695" t="str">
        <f>VLOOKUP(Table46[[#This Row],[activityID]],COA!$A$2:$D$259,4,FALSE)</f>
        <v>A - Geology - Data bases</v>
      </c>
    </row>
    <row r="696" spans="1:6" x14ac:dyDescent="0.25">
      <c r="A696">
        <v>17127</v>
      </c>
      <c r="B696" s="27">
        <v>43013.867545843124</v>
      </c>
      <c r="C696" t="s">
        <v>143</v>
      </c>
      <c r="D696" s="2">
        <v>812</v>
      </c>
      <c r="E696" s="3" t="s">
        <v>321</v>
      </c>
      <c r="F696" t="str">
        <f>VLOOKUP(Table46[[#This Row],[activityID]],COA!$A$2:$D$259,4,FALSE)</f>
        <v>A - Geology - Data bases</v>
      </c>
    </row>
    <row r="697" spans="1:6" x14ac:dyDescent="0.25">
      <c r="A697">
        <v>17137</v>
      </c>
      <c r="B697" s="27">
        <v>42987.743803739548</v>
      </c>
      <c r="C697" t="s">
        <v>35</v>
      </c>
      <c r="D697" s="2">
        <v>1230</v>
      </c>
      <c r="E697" s="3" t="s">
        <v>321</v>
      </c>
      <c r="F697" t="str">
        <f>VLOOKUP(Table46[[#This Row],[activityID]],COA!$A$2:$D$259,4,FALSE)</f>
        <v>A - Geology - Data bases</v>
      </c>
    </row>
    <row r="698" spans="1:6" x14ac:dyDescent="0.25">
      <c r="A698">
        <v>17292</v>
      </c>
      <c r="B698" s="27">
        <v>43580.835831880569</v>
      </c>
      <c r="C698" t="s">
        <v>44</v>
      </c>
      <c r="D698" s="2">
        <v>716</v>
      </c>
      <c r="E698" s="3" t="s">
        <v>321</v>
      </c>
      <c r="F698" t="str">
        <f>VLOOKUP(Table46[[#This Row],[activityID]],COA!$A$2:$D$259,4,FALSE)</f>
        <v>A - Geology - Data bases</v>
      </c>
    </row>
    <row r="699" spans="1:6" x14ac:dyDescent="0.25">
      <c r="A699">
        <v>17360</v>
      </c>
      <c r="B699" s="27">
        <v>43225.902045488358</v>
      </c>
      <c r="C699" t="s">
        <v>6</v>
      </c>
      <c r="D699" s="2">
        <v>472</v>
      </c>
      <c r="E699" s="3" t="s">
        <v>321</v>
      </c>
      <c r="F699" t="str">
        <f>VLOOKUP(Table46[[#This Row],[activityID]],COA!$A$2:$D$259,4,FALSE)</f>
        <v>A - Geology - Data bases</v>
      </c>
    </row>
    <row r="700" spans="1:6" x14ac:dyDescent="0.25">
      <c r="A700">
        <v>18140</v>
      </c>
      <c r="B700" s="27">
        <v>43549.007394075394</v>
      </c>
      <c r="C700" t="s">
        <v>20</v>
      </c>
      <c r="D700" s="2">
        <v>663</v>
      </c>
      <c r="E700" s="3" t="s">
        <v>321</v>
      </c>
      <c r="F700" t="str">
        <f>VLOOKUP(Table46[[#This Row],[activityID]],COA!$A$2:$D$259,4,FALSE)</f>
        <v>A - Geology - Data bases</v>
      </c>
    </row>
    <row r="701" spans="1:6" x14ac:dyDescent="0.25">
      <c r="A701">
        <v>17161</v>
      </c>
      <c r="B701" s="27">
        <v>43034.736147642136</v>
      </c>
      <c r="C701" t="s">
        <v>179</v>
      </c>
      <c r="D701" s="2">
        <v>1018</v>
      </c>
      <c r="E701" s="3" t="s">
        <v>322</v>
      </c>
      <c r="F701" t="str">
        <f>VLOOKUP(Table46[[#This Row],[activityID]],COA!$A$2:$D$259,4,FALSE)</f>
        <v>A - Geology - Exploration target generation</v>
      </c>
    </row>
    <row r="702" spans="1:6" x14ac:dyDescent="0.25">
      <c r="A702">
        <v>17221</v>
      </c>
      <c r="B702" s="27">
        <v>43533.483822584152</v>
      </c>
      <c r="C702" t="s">
        <v>191</v>
      </c>
      <c r="D702" s="2">
        <v>946</v>
      </c>
      <c r="E702" s="3" t="s">
        <v>322</v>
      </c>
      <c r="F702" t="str">
        <f>VLOOKUP(Table46[[#This Row],[activityID]],COA!$A$2:$D$259,4,FALSE)</f>
        <v>A - Geology - Exploration target generation</v>
      </c>
    </row>
    <row r="703" spans="1:6" x14ac:dyDescent="0.25">
      <c r="A703">
        <v>17327</v>
      </c>
      <c r="B703" s="27">
        <v>42841.446506261826</v>
      </c>
      <c r="C703" t="s">
        <v>210</v>
      </c>
      <c r="D703" s="2">
        <v>933</v>
      </c>
      <c r="E703" s="3" t="s">
        <v>322</v>
      </c>
      <c r="F703" t="str">
        <f>VLOOKUP(Table46[[#This Row],[activityID]],COA!$A$2:$D$259,4,FALSE)</f>
        <v>A - Geology - Exploration target generation</v>
      </c>
    </row>
    <row r="704" spans="1:6" x14ac:dyDescent="0.25">
      <c r="A704">
        <v>17364</v>
      </c>
      <c r="B704" s="27">
        <v>43207.290494203568</v>
      </c>
      <c r="C704" t="s">
        <v>29</v>
      </c>
      <c r="D704" s="2">
        <v>1380</v>
      </c>
      <c r="E704" s="3" t="s">
        <v>322</v>
      </c>
      <c r="F704" t="str">
        <f>VLOOKUP(Table46[[#This Row],[activityID]],COA!$A$2:$D$259,4,FALSE)</f>
        <v>A - Geology - Exploration target generation</v>
      </c>
    </row>
    <row r="705" spans="1:6" x14ac:dyDescent="0.25">
      <c r="A705">
        <v>17369</v>
      </c>
      <c r="B705" s="27">
        <v>43261.919062376022</v>
      </c>
      <c r="C705" t="s">
        <v>89</v>
      </c>
      <c r="D705" s="2">
        <v>500</v>
      </c>
      <c r="E705" s="3" t="s">
        <v>322</v>
      </c>
      <c r="F705" t="str">
        <f>VLOOKUP(Table46[[#This Row],[activityID]],COA!$A$2:$D$259,4,FALSE)</f>
        <v>A - Geology - Exploration target generation</v>
      </c>
    </row>
    <row r="706" spans="1:6" x14ac:dyDescent="0.25">
      <c r="A706">
        <v>17427</v>
      </c>
      <c r="B706" s="27">
        <v>42879.298944234848</v>
      </c>
      <c r="C706" t="s">
        <v>73</v>
      </c>
      <c r="D706" s="2">
        <v>437</v>
      </c>
      <c r="E706" s="3" t="s">
        <v>323</v>
      </c>
      <c r="F706" t="str">
        <f>VLOOKUP(Table46[[#This Row],[activityID]],COA!$A$2:$D$259,4,FALSE)</f>
        <v>A - Geology - Feasibility studies</v>
      </c>
    </row>
    <row r="707" spans="1:6" x14ac:dyDescent="0.25">
      <c r="A707">
        <v>18049</v>
      </c>
      <c r="B707" s="27">
        <v>43610.559073209763</v>
      </c>
      <c r="C707" t="s">
        <v>143</v>
      </c>
      <c r="D707" s="2">
        <v>1423</v>
      </c>
      <c r="E707" s="3" t="s">
        <v>323</v>
      </c>
      <c r="F707" t="str">
        <f>VLOOKUP(Table46[[#This Row],[activityID]],COA!$A$2:$D$259,4,FALSE)</f>
        <v>A - Geology - Feasibility studies</v>
      </c>
    </row>
    <row r="708" spans="1:6" x14ac:dyDescent="0.25">
      <c r="A708">
        <v>17278</v>
      </c>
      <c r="B708" s="27">
        <v>43462.736385583878</v>
      </c>
      <c r="C708" t="s">
        <v>51</v>
      </c>
      <c r="D708" s="2">
        <v>1988</v>
      </c>
      <c r="E708" s="3" t="s">
        <v>324</v>
      </c>
      <c r="F708" t="str">
        <f>VLOOKUP(Table46[[#This Row],[activityID]],COA!$A$2:$D$259,4,FALSE)</f>
        <v>A - Geology - Geochronology</v>
      </c>
    </row>
    <row r="709" spans="1:6" x14ac:dyDescent="0.25">
      <c r="A709">
        <v>17271</v>
      </c>
      <c r="B709" s="27">
        <v>43585.911086797714</v>
      </c>
      <c r="C709" t="s">
        <v>6</v>
      </c>
      <c r="D709" s="2">
        <v>1336</v>
      </c>
      <c r="E709" s="3" t="s">
        <v>325</v>
      </c>
      <c r="F709" t="str">
        <f>VLOOKUP(Table46[[#This Row],[activityID]],COA!$A$2:$D$259,4,FALSE)</f>
        <v>A - Geology - Other</v>
      </c>
    </row>
    <row r="710" spans="1:6" x14ac:dyDescent="0.25">
      <c r="A710">
        <v>17409</v>
      </c>
      <c r="B710" s="27">
        <v>43486.745657682419</v>
      </c>
      <c r="C710" t="s">
        <v>41</v>
      </c>
      <c r="D710" s="2">
        <v>1583</v>
      </c>
      <c r="E710" s="3" t="s">
        <v>326</v>
      </c>
      <c r="F710" t="str">
        <f>VLOOKUP(Table46[[#This Row],[activityID]],COA!$A$2:$D$259,4,FALSE)</f>
        <v>A - Geology - Geological reconnaissance</v>
      </c>
    </row>
    <row r="711" spans="1:6" x14ac:dyDescent="0.25">
      <c r="A711">
        <v>17527</v>
      </c>
      <c r="B711" s="27">
        <v>43330.784499883652</v>
      </c>
      <c r="C711" t="s">
        <v>93</v>
      </c>
      <c r="D711" s="2">
        <v>709</v>
      </c>
      <c r="E711" s="3" t="s">
        <v>326</v>
      </c>
      <c r="F711" t="str">
        <f>VLOOKUP(Table46[[#This Row],[activityID]],COA!$A$2:$D$259,4,FALSE)</f>
        <v>A - Geology - Geological reconnaissance</v>
      </c>
    </row>
    <row r="712" spans="1:6" x14ac:dyDescent="0.25">
      <c r="A712">
        <v>17624</v>
      </c>
      <c r="B712" s="27">
        <v>43117.444751024246</v>
      </c>
      <c r="C712" t="s">
        <v>56</v>
      </c>
      <c r="D712" s="2">
        <v>1137</v>
      </c>
      <c r="E712" s="3" t="s">
        <v>326</v>
      </c>
      <c r="F712" t="str">
        <f>VLOOKUP(Table46[[#This Row],[activityID]],COA!$A$2:$D$259,4,FALSE)</f>
        <v>A - Geology - Geological reconnaissance</v>
      </c>
    </row>
    <row r="713" spans="1:6" x14ac:dyDescent="0.25">
      <c r="A713">
        <v>17973</v>
      </c>
      <c r="B713" s="27">
        <v>43407.689244031906</v>
      </c>
      <c r="C713" t="s">
        <v>135</v>
      </c>
      <c r="D713" s="2">
        <v>602</v>
      </c>
      <c r="E713" s="3" t="s">
        <v>326</v>
      </c>
      <c r="F713" t="str">
        <f>VLOOKUP(Table46[[#This Row],[activityID]],COA!$A$2:$D$259,4,FALSE)</f>
        <v>A - Geology - Geological reconnaissance</v>
      </c>
    </row>
    <row r="714" spans="1:6" x14ac:dyDescent="0.25">
      <c r="A714">
        <v>18095</v>
      </c>
      <c r="B714" s="27">
        <v>43037.762058019638</v>
      </c>
      <c r="C714" t="s">
        <v>154</v>
      </c>
      <c r="D714" s="2">
        <v>207</v>
      </c>
      <c r="E714" s="3" t="s">
        <v>326</v>
      </c>
      <c r="F714" t="str">
        <f>VLOOKUP(Table46[[#This Row],[activityID]],COA!$A$2:$D$259,4,FALSE)</f>
        <v>A - Geology - Geological reconnaissance</v>
      </c>
    </row>
    <row r="715" spans="1:6" x14ac:dyDescent="0.25">
      <c r="A715">
        <v>18176</v>
      </c>
      <c r="B715" s="27">
        <v>43528.895217180252</v>
      </c>
      <c r="C715" t="s">
        <v>73</v>
      </c>
      <c r="D715" s="2">
        <v>989</v>
      </c>
      <c r="E715" s="3" t="s">
        <v>326</v>
      </c>
      <c r="F715" t="str">
        <f>VLOOKUP(Table46[[#This Row],[activityID]],COA!$A$2:$D$259,4,FALSE)</f>
        <v>A - Geology - Geological reconnaissance</v>
      </c>
    </row>
    <row r="716" spans="1:6" x14ac:dyDescent="0.25">
      <c r="A716">
        <v>17181</v>
      </c>
      <c r="B716" s="27">
        <v>43516.357300519943</v>
      </c>
      <c r="C716" t="s">
        <v>21</v>
      </c>
      <c r="D716" s="2">
        <v>992</v>
      </c>
      <c r="E716" s="3" t="s">
        <v>327</v>
      </c>
      <c r="F716" t="str">
        <f>VLOOKUP(Table46[[#This Row],[activityID]],COA!$A$2:$D$259,4,FALSE)</f>
        <v>A - Geology - Other</v>
      </c>
    </row>
    <row r="717" spans="1:6" x14ac:dyDescent="0.25">
      <c r="A717">
        <v>17212</v>
      </c>
      <c r="B717" s="27">
        <v>43010.444665193558</v>
      </c>
      <c r="C717" t="s">
        <v>103</v>
      </c>
      <c r="D717" s="2">
        <v>2012</v>
      </c>
      <c r="E717" s="3" t="s">
        <v>327</v>
      </c>
      <c r="F717" t="str">
        <f>VLOOKUP(Table46[[#This Row],[activityID]],COA!$A$2:$D$259,4,FALSE)</f>
        <v>A - Geology - Other</v>
      </c>
    </row>
    <row r="718" spans="1:6" x14ac:dyDescent="0.25">
      <c r="A718">
        <v>17406</v>
      </c>
      <c r="B718" s="27">
        <v>42752.781978845596</v>
      </c>
      <c r="C718" t="s">
        <v>179</v>
      </c>
      <c r="D718" s="2">
        <v>1760</v>
      </c>
      <c r="E718" s="3" t="s">
        <v>327</v>
      </c>
      <c r="F718" t="str">
        <f>VLOOKUP(Table46[[#This Row],[activityID]],COA!$A$2:$D$259,4,FALSE)</f>
        <v>A - Geology - Other</v>
      </c>
    </row>
    <row r="719" spans="1:6" x14ac:dyDescent="0.25">
      <c r="A719">
        <v>17478</v>
      </c>
      <c r="B719" s="27">
        <v>43560.326790094376</v>
      </c>
      <c r="C719" t="s">
        <v>154</v>
      </c>
      <c r="D719" s="2">
        <v>961</v>
      </c>
      <c r="E719" s="3" t="s">
        <v>327</v>
      </c>
      <c r="F719" t="str">
        <f>VLOOKUP(Table46[[#This Row],[activityID]],COA!$A$2:$D$259,4,FALSE)</f>
        <v>A - Geology - Other</v>
      </c>
    </row>
    <row r="720" spans="1:6" x14ac:dyDescent="0.25">
      <c r="A720">
        <v>17651</v>
      </c>
      <c r="B720" s="27">
        <v>43101.192575216293</v>
      </c>
      <c r="C720" t="s">
        <v>210</v>
      </c>
      <c r="D720" s="2">
        <v>815</v>
      </c>
      <c r="E720" s="3" t="s">
        <v>327</v>
      </c>
      <c r="F720" t="str">
        <f>VLOOKUP(Table46[[#This Row],[activityID]],COA!$A$2:$D$259,4,FALSE)</f>
        <v>A - Geology - Other</v>
      </c>
    </row>
    <row r="721" spans="1:6" x14ac:dyDescent="0.25">
      <c r="A721">
        <v>17889</v>
      </c>
      <c r="B721" s="27">
        <v>42998.185797452927</v>
      </c>
      <c r="C721" t="s">
        <v>11</v>
      </c>
      <c r="D721" s="2">
        <v>1525</v>
      </c>
      <c r="E721" s="3" t="s">
        <v>327</v>
      </c>
      <c r="F721" t="str">
        <f>VLOOKUP(Table46[[#This Row],[activityID]],COA!$A$2:$D$259,4,FALSE)</f>
        <v>A - Geology - Other</v>
      </c>
    </row>
    <row r="722" spans="1:6" x14ac:dyDescent="0.25">
      <c r="A722">
        <v>17095</v>
      </c>
      <c r="B722" s="27">
        <v>43350.496650457382</v>
      </c>
      <c r="C722" t="s">
        <v>121</v>
      </c>
      <c r="D722" s="2">
        <v>401</v>
      </c>
      <c r="E722" s="3" t="s">
        <v>328</v>
      </c>
      <c r="F722" t="str">
        <f>VLOOKUP(Table46[[#This Row],[activityID]],COA!$A$2:$D$259,4,FALSE)</f>
        <v>A - Geology - GIS</v>
      </c>
    </row>
    <row r="723" spans="1:6" x14ac:dyDescent="0.25">
      <c r="A723">
        <v>17458</v>
      </c>
      <c r="B723" s="27">
        <v>42904.69713807106</v>
      </c>
      <c r="C723" t="s">
        <v>38</v>
      </c>
      <c r="D723" s="2">
        <v>785</v>
      </c>
      <c r="E723" s="3" t="s">
        <v>328</v>
      </c>
      <c r="F723" t="str">
        <f>VLOOKUP(Table46[[#This Row],[activityID]],COA!$A$2:$D$259,4,FALSE)</f>
        <v>A - Geology - GIS</v>
      </c>
    </row>
    <row r="724" spans="1:6" x14ac:dyDescent="0.25">
      <c r="A724">
        <v>17490</v>
      </c>
      <c r="B724" s="27">
        <v>43367.87113404274</v>
      </c>
      <c r="C724" t="s">
        <v>61</v>
      </c>
      <c r="D724" s="2">
        <v>1509</v>
      </c>
      <c r="E724" s="3" t="s">
        <v>328</v>
      </c>
      <c r="F724" t="str">
        <f>VLOOKUP(Table46[[#This Row],[activityID]],COA!$A$2:$D$259,4,FALSE)</f>
        <v>A - Geology - GIS</v>
      </c>
    </row>
    <row r="725" spans="1:6" x14ac:dyDescent="0.25">
      <c r="A725">
        <v>17887</v>
      </c>
      <c r="B725" s="27">
        <v>43139.516277074814</v>
      </c>
      <c r="C725" t="s">
        <v>135</v>
      </c>
      <c r="D725" s="2">
        <v>1599</v>
      </c>
      <c r="E725" s="3" t="s">
        <v>328</v>
      </c>
      <c r="F725" t="str">
        <f>VLOOKUP(Table46[[#This Row],[activityID]],COA!$A$2:$D$259,4,FALSE)</f>
        <v>A - Geology - GIS</v>
      </c>
    </row>
    <row r="726" spans="1:6" x14ac:dyDescent="0.25">
      <c r="A726">
        <v>17939</v>
      </c>
      <c r="B726" s="27">
        <v>43361.819207906723</v>
      </c>
      <c r="C726" t="s">
        <v>59</v>
      </c>
      <c r="D726" s="2">
        <v>600</v>
      </c>
      <c r="E726" s="3" t="s">
        <v>328</v>
      </c>
      <c r="F726" t="str">
        <f>VLOOKUP(Table46[[#This Row],[activityID]],COA!$A$2:$D$259,4,FALSE)</f>
        <v>A - Geology - GIS</v>
      </c>
    </row>
    <row r="727" spans="1:6" x14ac:dyDescent="0.25">
      <c r="A727">
        <v>17157</v>
      </c>
      <c r="B727" s="27">
        <v>43373.783535718918</v>
      </c>
      <c r="C727" t="s">
        <v>135</v>
      </c>
      <c r="D727" s="2">
        <v>662</v>
      </c>
      <c r="E727" s="3" t="s">
        <v>329</v>
      </c>
      <c r="F727" t="str">
        <f>VLOOKUP(Table46[[#This Row],[activityID]],COA!$A$2:$D$259,4,FALSE)</f>
        <v>A - Geology - Hydrogeology</v>
      </c>
    </row>
    <row r="728" spans="1:6" x14ac:dyDescent="0.25">
      <c r="A728">
        <v>17170</v>
      </c>
      <c r="B728" s="27">
        <v>43194.978830575943</v>
      </c>
      <c r="C728" t="s">
        <v>28</v>
      </c>
      <c r="D728" s="2">
        <v>350</v>
      </c>
      <c r="E728" s="3" t="s">
        <v>329</v>
      </c>
      <c r="F728" t="str">
        <f>VLOOKUP(Table46[[#This Row],[activityID]],COA!$A$2:$D$259,4,FALSE)</f>
        <v>A - Geology - Hydrogeology</v>
      </c>
    </row>
    <row r="729" spans="1:6" x14ac:dyDescent="0.25">
      <c r="A729">
        <v>17202</v>
      </c>
      <c r="B729" s="27">
        <v>42766.383295297623</v>
      </c>
      <c r="C729" t="s">
        <v>45</v>
      </c>
      <c r="D729" s="2">
        <v>1258</v>
      </c>
      <c r="E729" s="3" t="s">
        <v>329</v>
      </c>
      <c r="F729" t="str">
        <f>VLOOKUP(Table46[[#This Row],[activityID]],COA!$A$2:$D$259,4,FALSE)</f>
        <v>A - Geology - Hydrogeology</v>
      </c>
    </row>
    <row r="730" spans="1:6" x14ac:dyDescent="0.25">
      <c r="A730">
        <v>17229</v>
      </c>
      <c r="B730" s="27">
        <v>42975.506539106369</v>
      </c>
      <c r="C730" t="s">
        <v>51</v>
      </c>
      <c r="D730" s="2">
        <v>398</v>
      </c>
      <c r="E730" s="3" t="s">
        <v>329</v>
      </c>
      <c r="F730" t="str">
        <f>VLOOKUP(Table46[[#This Row],[activityID]],COA!$A$2:$D$259,4,FALSE)</f>
        <v>A - Geology - Hydrogeology</v>
      </c>
    </row>
    <row r="731" spans="1:6" x14ac:dyDescent="0.25">
      <c r="A731">
        <v>17383</v>
      </c>
      <c r="B731" s="27">
        <v>42976.287833929062</v>
      </c>
      <c r="C731" t="s">
        <v>36</v>
      </c>
      <c r="D731" s="2">
        <v>17</v>
      </c>
      <c r="E731" s="3" t="s">
        <v>329</v>
      </c>
      <c r="F731" t="str">
        <f>VLOOKUP(Table46[[#This Row],[activityID]],COA!$A$2:$D$259,4,FALSE)</f>
        <v>A - Geology - Hydrogeology</v>
      </c>
    </row>
    <row r="732" spans="1:6" x14ac:dyDescent="0.25">
      <c r="A732">
        <v>17428</v>
      </c>
      <c r="B732" s="27">
        <v>42781.847958803177</v>
      </c>
      <c r="C732" t="s">
        <v>59</v>
      </c>
      <c r="D732" s="2">
        <v>1690</v>
      </c>
      <c r="E732" s="3" t="s">
        <v>329</v>
      </c>
      <c r="F732" t="str">
        <f>VLOOKUP(Table46[[#This Row],[activityID]],COA!$A$2:$D$259,4,FALSE)</f>
        <v>A - Geology - Hydrogeology</v>
      </c>
    </row>
    <row r="733" spans="1:6" x14ac:dyDescent="0.25">
      <c r="A733">
        <v>17746</v>
      </c>
      <c r="B733" s="27">
        <v>43568.341226816177</v>
      </c>
      <c r="C733" t="s">
        <v>131</v>
      </c>
      <c r="D733" s="2">
        <v>1559</v>
      </c>
      <c r="E733" s="3" t="s">
        <v>329</v>
      </c>
      <c r="F733" t="str">
        <f>VLOOKUP(Table46[[#This Row],[activityID]],COA!$A$2:$D$259,4,FALSE)</f>
        <v>A - Geology - Hydrogeology</v>
      </c>
    </row>
    <row r="734" spans="1:6" x14ac:dyDescent="0.25">
      <c r="A734">
        <v>17844</v>
      </c>
      <c r="B734" s="27">
        <v>43615.922650575638</v>
      </c>
      <c r="C734" t="s">
        <v>132</v>
      </c>
      <c r="D734" s="2">
        <v>1196</v>
      </c>
      <c r="E734" s="3" t="s">
        <v>329</v>
      </c>
      <c r="F734" t="str">
        <f>VLOOKUP(Table46[[#This Row],[activityID]],COA!$A$2:$D$259,4,FALSE)</f>
        <v>A - Geology - Hydrogeology</v>
      </c>
    </row>
    <row r="735" spans="1:6" x14ac:dyDescent="0.25">
      <c r="A735">
        <v>18019</v>
      </c>
      <c r="B735" s="27">
        <v>43584.078721761703</v>
      </c>
      <c r="C735" t="s">
        <v>73</v>
      </c>
      <c r="D735" s="2">
        <v>1230</v>
      </c>
      <c r="E735" s="3" t="s">
        <v>329</v>
      </c>
      <c r="F735" t="str">
        <f>VLOOKUP(Table46[[#This Row],[activityID]],COA!$A$2:$D$259,4,FALSE)</f>
        <v>A - Geology - Hydrogeology</v>
      </c>
    </row>
    <row r="736" spans="1:6" x14ac:dyDescent="0.25">
      <c r="A736">
        <v>18075</v>
      </c>
      <c r="B736" s="27">
        <v>43444.909185171127</v>
      </c>
      <c r="C736" t="s">
        <v>103</v>
      </c>
      <c r="D736" s="2">
        <v>1886</v>
      </c>
      <c r="E736" s="3" t="s">
        <v>329</v>
      </c>
      <c r="F736" t="str">
        <f>VLOOKUP(Table46[[#This Row],[activityID]],COA!$A$2:$D$259,4,FALSE)</f>
        <v>A - Geology - Hydrogeology</v>
      </c>
    </row>
    <row r="737" spans="1:6" x14ac:dyDescent="0.25">
      <c r="A737">
        <v>17353</v>
      </c>
      <c r="B737" s="27">
        <v>43063.851656675339</v>
      </c>
      <c r="C737" t="s">
        <v>114</v>
      </c>
      <c r="D737" s="2">
        <v>1061</v>
      </c>
      <c r="E737" s="3" t="s">
        <v>330</v>
      </c>
      <c r="F737" t="str">
        <f>VLOOKUP(Table46[[#This Row],[activityID]],COA!$A$2:$D$259,4,FALSE)</f>
        <v>A - Geology - Other</v>
      </c>
    </row>
    <row r="738" spans="1:6" x14ac:dyDescent="0.25">
      <c r="A738">
        <v>17433</v>
      </c>
      <c r="B738" s="27">
        <v>43424.425013303757</v>
      </c>
      <c r="C738" t="s">
        <v>111</v>
      </c>
      <c r="D738" s="2">
        <v>1218</v>
      </c>
      <c r="E738" s="3" t="s">
        <v>330</v>
      </c>
      <c r="F738" t="str">
        <f>VLOOKUP(Table46[[#This Row],[activityID]],COA!$A$2:$D$259,4,FALSE)</f>
        <v>A - Geology - Other</v>
      </c>
    </row>
    <row r="739" spans="1:6" x14ac:dyDescent="0.25">
      <c r="A739">
        <v>17756</v>
      </c>
      <c r="B739" s="27">
        <v>43119.025887727737</v>
      </c>
      <c r="C739" t="s">
        <v>60</v>
      </c>
      <c r="D739" s="2">
        <v>659</v>
      </c>
      <c r="E739" s="3" t="s">
        <v>330</v>
      </c>
      <c r="F739" t="str">
        <f>VLOOKUP(Table46[[#This Row],[activityID]],COA!$A$2:$D$259,4,FALSE)</f>
        <v>A - Geology - Other</v>
      </c>
    </row>
    <row r="740" spans="1:6" x14ac:dyDescent="0.25">
      <c r="A740">
        <v>17873</v>
      </c>
      <c r="B740" s="27">
        <v>43337.834700345993</v>
      </c>
      <c r="C740" t="s">
        <v>41</v>
      </c>
      <c r="D740" s="2">
        <v>562</v>
      </c>
      <c r="E740" s="3" t="s">
        <v>330</v>
      </c>
      <c r="F740" t="str">
        <f>VLOOKUP(Table46[[#This Row],[activityID]],COA!$A$2:$D$259,4,FALSE)</f>
        <v>A - Geology - Other</v>
      </c>
    </row>
    <row r="741" spans="1:6" x14ac:dyDescent="0.25">
      <c r="A741">
        <v>17337</v>
      </c>
      <c r="B741" s="27">
        <v>43123.257883787155</v>
      </c>
      <c r="C741" t="s">
        <v>44</v>
      </c>
      <c r="D741" s="2">
        <v>1005</v>
      </c>
      <c r="E741" s="3" t="s">
        <v>331</v>
      </c>
      <c r="F741" t="str">
        <f>VLOOKUP(Table46[[#This Row],[activityID]],COA!$A$2:$D$259,4,FALSE)</f>
        <v>A - Geology - Metallurgy</v>
      </c>
    </row>
    <row r="742" spans="1:6" x14ac:dyDescent="0.25">
      <c r="A742">
        <v>17724</v>
      </c>
      <c r="B742" s="27">
        <v>43450.232506990433</v>
      </c>
      <c r="C742" t="s">
        <v>41</v>
      </c>
      <c r="D742" s="2">
        <v>1189</v>
      </c>
      <c r="E742" s="3" t="s">
        <v>331</v>
      </c>
      <c r="F742" t="str">
        <f>VLOOKUP(Table46[[#This Row],[activityID]],COA!$A$2:$D$259,4,FALSE)</f>
        <v>A - Geology - Metallurgy</v>
      </c>
    </row>
    <row r="743" spans="1:6" x14ac:dyDescent="0.25">
      <c r="A743">
        <v>18145</v>
      </c>
      <c r="B743" s="27">
        <v>42855.717413663864</v>
      </c>
      <c r="C743" t="s">
        <v>73</v>
      </c>
      <c r="D743" s="2">
        <v>1222</v>
      </c>
      <c r="E743" s="3" t="s">
        <v>331</v>
      </c>
      <c r="F743" t="str">
        <f>VLOOKUP(Table46[[#This Row],[activityID]],COA!$A$2:$D$259,4,FALSE)</f>
        <v>A - Geology - Metallurgy</v>
      </c>
    </row>
    <row r="744" spans="1:6" x14ac:dyDescent="0.25">
      <c r="A744">
        <v>17812</v>
      </c>
      <c r="B744" s="27">
        <v>43561.458371400833</v>
      </c>
      <c r="C744" t="s">
        <v>9</v>
      </c>
      <c r="D744" s="2">
        <v>1389</v>
      </c>
      <c r="E744" s="3" t="s">
        <v>332</v>
      </c>
      <c r="F744" t="str">
        <f>VLOOKUP(Table46[[#This Row],[activityID]],COA!$A$2:$D$259,4,FALSE)</f>
        <v>A - Geology - Mineral resource estimate</v>
      </c>
    </row>
    <row r="745" spans="1:6" x14ac:dyDescent="0.25">
      <c r="A745">
        <v>17850</v>
      </c>
      <c r="B745" s="27">
        <v>42804.009374856949</v>
      </c>
      <c r="C745" t="s">
        <v>143</v>
      </c>
      <c r="D745" s="2">
        <v>1265</v>
      </c>
      <c r="E745" s="3" t="s">
        <v>333</v>
      </c>
      <c r="F745" t="str">
        <f>VLOOKUP(Table46[[#This Row],[activityID]],COA!$A$2:$D$259,4,FALSE)</f>
        <v>A - Geology - Mineralogy</v>
      </c>
    </row>
    <row r="746" spans="1:6" x14ac:dyDescent="0.25">
      <c r="A746">
        <v>17902</v>
      </c>
      <c r="B746" s="27">
        <v>43367.750156641006</v>
      </c>
      <c r="C746" t="s">
        <v>59</v>
      </c>
      <c r="D746" s="2">
        <v>1038</v>
      </c>
      <c r="E746" s="3" t="s">
        <v>333</v>
      </c>
      <c r="F746" t="str">
        <f>VLOOKUP(Table46[[#This Row],[activityID]],COA!$A$2:$D$259,4,FALSE)</f>
        <v>A - Geology - Mineralogy</v>
      </c>
    </row>
    <row r="747" spans="1:6" x14ac:dyDescent="0.25">
      <c r="A747">
        <v>17942</v>
      </c>
      <c r="B747" s="27">
        <v>43268.178589105606</v>
      </c>
      <c r="C747" t="s">
        <v>83</v>
      </c>
      <c r="D747" s="2">
        <v>561</v>
      </c>
      <c r="E747" s="3" t="s">
        <v>333</v>
      </c>
      <c r="F747" t="str">
        <f>VLOOKUP(Table46[[#This Row],[activityID]],COA!$A$2:$D$259,4,FALSE)</f>
        <v>A - Geology - Mineralogy</v>
      </c>
    </row>
    <row r="748" spans="1:6" x14ac:dyDescent="0.25">
      <c r="A748">
        <v>18066</v>
      </c>
      <c r="B748" s="27">
        <v>43012.624155282974</v>
      </c>
      <c r="C748" t="s">
        <v>191</v>
      </c>
      <c r="D748" s="2">
        <v>1026</v>
      </c>
      <c r="E748" s="3" t="s">
        <v>333</v>
      </c>
      <c r="F748" t="str">
        <f>VLOOKUP(Table46[[#This Row],[activityID]],COA!$A$2:$D$259,4,FALSE)</f>
        <v>A - Geology - Mineralogy</v>
      </c>
    </row>
    <row r="749" spans="1:6" x14ac:dyDescent="0.25">
      <c r="A749">
        <v>18134</v>
      </c>
      <c r="B749" s="27">
        <v>42951.280182123184</v>
      </c>
      <c r="C749" t="s">
        <v>131</v>
      </c>
      <c r="D749" s="2">
        <v>949</v>
      </c>
      <c r="E749" s="3" t="s">
        <v>333</v>
      </c>
      <c r="F749" t="str">
        <f>VLOOKUP(Table46[[#This Row],[activityID]],COA!$A$2:$D$259,4,FALSE)</f>
        <v>A - Geology - Mineralogy</v>
      </c>
    </row>
    <row r="750" spans="1:6" x14ac:dyDescent="0.25">
      <c r="A750">
        <v>17225</v>
      </c>
      <c r="B750" s="27">
        <v>43344.86319231987</v>
      </c>
      <c r="C750" t="s">
        <v>67</v>
      </c>
      <c r="D750" s="2">
        <v>1229</v>
      </c>
      <c r="E750" s="3" t="s">
        <v>334</v>
      </c>
      <c r="F750" t="str">
        <f>VLOOKUP(Table46[[#This Row],[activityID]],COA!$A$2:$D$259,4,FALSE)</f>
        <v>A - Geology - Palaeontology</v>
      </c>
    </row>
    <row r="751" spans="1:6" x14ac:dyDescent="0.25">
      <c r="A751">
        <v>17482</v>
      </c>
      <c r="B751" s="27">
        <v>43277.895139932632</v>
      </c>
      <c r="C751" t="s">
        <v>128</v>
      </c>
      <c r="D751" s="2">
        <v>1152</v>
      </c>
      <c r="E751" s="3" t="s">
        <v>334</v>
      </c>
      <c r="F751" t="str">
        <f>VLOOKUP(Table46[[#This Row],[activityID]],COA!$A$2:$D$259,4,FALSE)</f>
        <v>A - Geology - Palaeontology</v>
      </c>
    </row>
    <row r="752" spans="1:6" x14ac:dyDescent="0.25">
      <c r="A752">
        <v>17536</v>
      </c>
      <c r="B752" s="27">
        <v>42921.752211809158</v>
      </c>
      <c r="C752" t="s">
        <v>51</v>
      </c>
      <c r="D752" s="2">
        <v>1381</v>
      </c>
      <c r="E752" s="3" t="s">
        <v>334</v>
      </c>
      <c r="F752" t="str">
        <f>VLOOKUP(Table46[[#This Row],[activityID]],COA!$A$2:$D$259,4,FALSE)</f>
        <v>A - Geology - Palaeontology</v>
      </c>
    </row>
    <row r="753" spans="1:6" x14ac:dyDescent="0.25">
      <c r="A753">
        <v>17659</v>
      </c>
      <c r="B753" s="27">
        <v>43476.948385000229</v>
      </c>
      <c r="C753" t="s">
        <v>61</v>
      </c>
      <c r="D753" s="2">
        <v>1992</v>
      </c>
      <c r="E753" s="3" t="s">
        <v>334</v>
      </c>
      <c r="F753" t="str">
        <f>VLOOKUP(Table46[[#This Row],[activityID]],COA!$A$2:$D$259,4,FALSE)</f>
        <v>A - Geology - Palaeontology</v>
      </c>
    </row>
    <row r="754" spans="1:6" x14ac:dyDescent="0.25">
      <c r="A754">
        <v>17884</v>
      </c>
      <c r="B754" s="27">
        <v>42880.207223176956</v>
      </c>
      <c r="C754" t="s">
        <v>73</v>
      </c>
      <c r="D754" s="2">
        <v>738</v>
      </c>
      <c r="E754" s="3" t="s">
        <v>334</v>
      </c>
      <c r="F754" t="str">
        <f>VLOOKUP(Table46[[#This Row],[activityID]],COA!$A$2:$D$259,4,FALSE)</f>
        <v>A - Geology - Palaeontology</v>
      </c>
    </row>
    <row r="755" spans="1:6" x14ac:dyDescent="0.25">
      <c r="A755">
        <v>17192</v>
      </c>
      <c r="B755" s="27">
        <v>42849.374003648758</v>
      </c>
      <c r="C755" t="s">
        <v>14</v>
      </c>
      <c r="D755" s="2">
        <v>1259</v>
      </c>
      <c r="E755" s="3" t="s">
        <v>335</v>
      </c>
      <c r="F755" t="str">
        <f>VLOOKUP(Table46[[#This Row],[activityID]],COA!$A$2:$D$259,4,FALSE)</f>
        <v>A - Geology - Petrography</v>
      </c>
    </row>
    <row r="756" spans="1:6" x14ac:dyDescent="0.25">
      <c r="A756">
        <v>17196</v>
      </c>
      <c r="B756" s="27">
        <v>43198.817017793655</v>
      </c>
      <c r="C756" t="s">
        <v>45</v>
      </c>
      <c r="D756" s="2">
        <v>-14</v>
      </c>
      <c r="E756" s="3" t="s">
        <v>335</v>
      </c>
      <c r="F756" t="str">
        <f>VLOOKUP(Table46[[#This Row],[activityID]],COA!$A$2:$D$259,4,FALSE)</f>
        <v>A - Geology - Petrography</v>
      </c>
    </row>
    <row r="757" spans="1:6" x14ac:dyDescent="0.25">
      <c r="A757">
        <v>17503</v>
      </c>
      <c r="B757" s="27">
        <v>43336.600688695908</v>
      </c>
      <c r="C757" t="s">
        <v>6</v>
      </c>
      <c r="D757" s="2">
        <v>1948</v>
      </c>
      <c r="E757" s="3" t="s">
        <v>335</v>
      </c>
      <c r="F757" t="str">
        <f>VLOOKUP(Table46[[#This Row],[activityID]],COA!$A$2:$D$259,4,FALSE)</f>
        <v>A - Geology - Petrography</v>
      </c>
    </row>
    <row r="758" spans="1:6" x14ac:dyDescent="0.25">
      <c r="A758">
        <v>17693</v>
      </c>
      <c r="B758" s="27">
        <v>43215.881470441818</v>
      </c>
      <c r="C758" t="s">
        <v>100</v>
      </c>
      <c r="D758" s="2">
        <v>755</v>
      </c>
      <c r="E758" s="3" t="s">
        <v>335</v>
      </c>
      <c r="F758" t="str">
        <f>VLOOKUP(Table46[[#This Row],[activityID]],COA!$A$2:$D$259,4,FALSE)</f>
        <v>A - Geology - Petrography</v>
      </c>
    </row>
    <row r="759" spans="1:6" x14ac:dyDescent="0.25">
      <c r="A759">
        <v>17748</v>
      </c>
      <c r="B759" s="27">
        <v>43413.682156801224</v>
      </c>
      <c r="C759" t="s">
        <v>80</v>
      </c>
      <c r="D759" s="2">
        <v>696</v>
      </c>
      <c r="E759" s="3" t="s">
        <v>335</v>
      </c>
      <c r="F759" t="str">
        <f>VLOOKUP(Table46[[#This Row],[activityID]],COA!$A$2:$D$259,4,FALSE)</f>
        <v>A - Geology - Petrography</v>
      </c>
    </row>
    <row r="760" spans="1:6" x14ac:dyDescent="0.25">
      <c r="A760">
        <v>18050</v>
      </c>
      <c r="B760" s="27">
        <v>43063.222215890884</v>
      </c>
      <c r="C760" t="s">
        <v>135</v>
      </c>
      <c r="D760" s="2">
        <v>1211</v>
      </c>
      <c r="E760" s="3" t="s">
        <v>335</v>
      </c>
      <c r="F760" t="str">
        <f>VLOOKUP(Table46[[#This Row],[activityID]],COA!$A$2:$D$259,4,FALSE)</f>
        <v>A - Geology - Petrography</v>
      </c>
    </row>
    <row r="761" spans="1:6" x14ac:dyDescent="0.25">
      <c r="A761">
        <v>17302</v>
      </c>
      <c r="B761" s="27">
        <v>42965.126404047012</v>
      </c>
      <c r="C761" t="s">
        <v>45</v>
      </c>
      <c r="D761" s="2">
        <v>229</v>
      </c>
      <c r="E761" s="3" t="s">
        <v>336</v>
      </c>
      <c r="F761" t="str">
        <f>VLOOKUP(Table46[[#This Row],[activityID]],COA!$A$2:$D$259,4,FALSE)</f>
        <v>A - Geology - Relogging</v>
      </c>
    </row>
    <row r="762" spans="1:6" x14ac:dyDescent="0.25">
      <c r="A762">
        <v>17556</v>
      </c>
      <c r="B762" s="27">
        <v>43543.572263002396</v>
      </c>
      <c r="C762" t="s">
        <v>54</v>
      </c>
      <c r="D762" s="2">
        <v>1001</v>
      </c>
      <c r="E762" s="3" t="s">
        <v>336</v>
      </c>
      <c r="F762" t="str">
        <f>VLOOKUP(Table46[[#This Row],[activityID]],COA!$A$2:$D$259,4,FALSE)</f>
        <v>A - Geology - Relogging</v>
      </c>
    </row>
    <row r="763" spans="1:6" x14ac:dyDescent="0.25">
      <c r="A763">
        <v>17566</v>
      </c>
      <c r="B763" s="27">
        <v>43335.075298547745</v>
      </c>
      <c r="C763" t="s">
        <v>16</v>
      </c>
      <c r="D763" s="2">
        <v>810</v>
      </c>
      <c r="E763" s="3" t="s">
        <v>336</v>
      </c>
      <c r="F763" t="str">
        <f>VLOOKUP(Table46[[#This Row],[activityID]],COA!$A$2:$D$259,4,FALSE)</f>
        <v>A - Geology - Relogging</v>
      </c>
    </row>
    <row r="764" spans="1:6" x14ac:dyDescent="0.25">
      <c r="A764">
        <v>17621</v>
      </c>
      <c r="B764" s="27">
        <v>43419.380635023117</v>
      </c>
      <c r="C764" t="s">
        <v>44</v>
      </c>
      <c r="D764" s="2">
        <v>895</v>
      </c>
      <c r="E764" s="3" t="s">
        <v>336</v>
      </c>
      <c r="F764" t="str">
        <f>VLOOKUP(Table46[[#This Row],[activityID]],COA!$A$2:$D$259,4,FALSE)</f>
        <v>A - Geology - Relogging</v>
      </c>
    </row>
    <row r="765" spans="1:6" x14ac:dyDescent="0.25">
      <c r="A765">
        <v>17315</v>
      </c>
      <c r="B765" s="27">
        <v>43047.515702962875</v>
      </c>
      <c r="C765" t="s">
        <v>9</v>
      </c>
      <c r="D765" s="2">
        <v>367</v>
      </c>
      <c r="E765" s="3" t="s">
        <v>337</v>
      </c>
      <c r="F765" t="str">
        <f>VLOOKUP(Table46[[#This Row],[activityID]],COA!$A$2:$D$259,4,FALSE)</f>
        <v>A - Geology - Structural geology</v>
      </c>
    </row>
    <row r="766" spans="1:6" x14ac:dyDescent="0.25">
      <c r="A766">
        <v>17322</v>
      </c>
      <c r="B766" s="27">
        <v>43243.893324136734</v>
      </c>
      <c r="C766" t="s">
        <v>39</v>
      </c>
      <c r="D766" s="2">
        <v>827</v>
      </c>
      <c r="E766" s="3" t="s">
        <v>337</v>
      </c>
      <c r="F766" t="str">
        <f>VLOOKUP(Table46[[#This Row],[activityID]],COA!$A$2:$D$259,4,FALSE)</f>
        <v>A - Geology - Structural geology</v>
      </c>
    </row>
    <row r="767" spans="1:6" x14ac:dyDescent="0.25">
      <c r="A767">
        <v>17620</v>
      </c>
      <c r="B767" s="27">
        <v>42962.739102602005</v>
      </c>
      <c r="C767" t="s">
        <v>204</v>
      </c>
      <c r="D767" s="2">
        <v>1002</v>
      </c>
      <c r="E767" s="3" t="s">
        <v>338</v>
      </c>
      <c r="F767" t="str">
        <f>VLOOKUP(Table46[[#This Row],[activityID]],COA!$A$2:$D$259,4,FALSE)</f>
        <v>A - Geology - Other</v>
      </c>
    </row>
    <row r="768" spans="1:6" x14ac:dyDescent="0.25">
      <c r="A768">
        <v>17633</v>
      </c>
      <c r="B768" s="27">
        <v>42753.904181241989</v>
      </c>
      <c r="C768" t="s">
        <v>138</v>
      </c>
      <c r="D768" s="2">
        <v>1015</v>
      </c>
      <c r="E768" s="3" t="s">
        <v>338</v>
      </c>
      <c r="F768" t="str">
        <f>VLOOKUP(Table46[[#This Row],[activityID]],COA!$A$2:$D$259,4,FALSE)</f>
        <v>A - Geology - Other</v>
      </c>
    </row>
    <row r="769" spans="1:6" x14ac:dyDescent="0.25">
      <c r="A769">
        <v>17773</v>
      </c>
      <c r="B769" s="27">
        <v>43334.790032148361</v>
      </c>
      <c r="C769" t="s">
        <v>131</v>
      </c>
      <c r="D769" s="2">
        <v>28</v>
      </c>
      <c r="E769" s="3" t="s">
        <v>338</v>
      </c>
      <c r="F769" t="str">
        <f>VLOOKUP(Table46[[#This Row],[activityID]],COA!$A$2:$D$259,4,FALSE)</f>
        <v>A - Geology - Other</v>
      </c>
    </row>
    <row r="770" spans="1:6" x14ac:dyDescent="0.25">
      <c r="A770">
        <v>18116</v>
      </c>
      <c r="B770" s="27">
        <v>43459.356816530228</v>
      </c>
      <c r="C770" t="s">
        <v>35</v>
      </c>
      <c r="D770" s="2">
        <v>1029</v>
      </c>
      <c r="E770" s="3" t="s">
        <v>338</v>
      </c>
      <c r="F770" t="str">
        <f>VLOOKUP(Table46[[#This Row],[activityID]],COA!$A$2:$D$259,4,FALSE)</f>
        <v>A - Geology - Other</v>
      </c>
    </row>
    <row r="771" spans="1:6" x14ac:dyDescent="0.25">
      <c r="A771">
        <v>17489</v>
      </c>
      <c r="B771" s="27">
        <v>43149.248213529587</v>
      </c>
      <c r="C771" t="s">
        <v>143</v>
      </c>
      <c r="D771" s="2">
        <v>1573</v>
      </c>
      <c r="E771" s="3" t="s">
        <v>339</v>
      </c>
      <c r="F771" t="str">
        <f>VLOOKUP(Table46[[#This Row],[activityID]],COA!$A$2:$D$259,4,FALSE)</f>
        <v>A - Geophysics - Aerial EM surveys</v>
      </c>
    </row>
    <row r="772" spans="1:6" x14ac:dyDescent="0.25">
      <c r="A772">
        <v>17794</v>
      </c>
      <c r="B772" s="27">
        <v>43018.142748117447</v>
      </c>
      <c r="C772" t="s">
        <v>108</v>
      </c>
      <c r="D772" s="2">
        <v>469</v>
      </c>
      <c r="E772" s="3" t="s">
        <v>339</v>
      </c>
      <c r="F772" t="str">
        <f>VLOOKUP(Table46[[#This Row],[activityID]],COA!$A$2:$D$259,4,FALSE)</f>
        <v>A - Geophysics - Aerial EM surveys</v>
      </c>
    </row>
    <row r="773" spans="1:6" x14ac:dyDescent="0.25">
      <c r="A773">
        <v>17864</v>
      </c>
      <c r="B773" s="27">
        <v>43287.930995225906</v>
      </c>
      <c r="C773" t="s">
        <v>121</v>
      </c>
      <c r="D773" s="2">
        <v>723</v>
      </c>
      <c r="E773" s="3" t="s">
        <v>339</v>
      </c>
      <c r="F773" t="str">
        <f>VLOOKUP(Table46[[#This Row],[activityID]],COA!$A$2:$D$259,4,FALSE)</f>
        <v>A - Geophysics - Aerial EM surveys</v>
      </c>
    </row>
    <row r="774" spans="1:6" x14ac:dyDescent="0.25">
      <c r="A774">
        <v>17581</v>
      </c>
      <c r="B774" s="27">
        <v>43153.089562177658</v>
      </c>
      <c r="C774" t="s">
        <v>138</v>
      </c>
      <c r="D774" s="2">
        <v>110</v>
      </c>
      <c r="E774" s="3" t="s">
        <v>340</v>
      </c>
      <c r="F774" t="str">
        <f>VLOOKUP(Table46[[#This Row],[activityID]],COA!$A$2:$D$259,4,FALSE)</f>
        <v>A - Geophysics - Aerial magnetic surveys</v>
      </c>
    </row>
    <row r="775" spans="1:6" x14ac:dyDescent="0.25">
      <c r="A775">
        <v>17723</v>
      </c>
      <c r="B775" s="27">
        <v>42954.116933584213</v>
      </c>
      <c r="C775" t="s">
        <v>9</v>
      </c>
      <c r="D775" s="2">
        <v>740</v>
      </c>
      <c r="E775" s="3" t="s">
        <v>340</v>
      </c>
      <c r="F775" t="str">
        <f>VLOOKUP(Table46[[#This Row],[activityID]],COA!$A$2:$D$259,4,FALSE)</f>
        <v>A - Geophysics - Aerial magnetic surveys</v>
      </c>
    </row>
    <row r="776" spans="1:6" x14ac:dyDescent="0.25">
      <c r="A776">
        <v>17737</v>
      </c>
      <c r="B776" s="27">
        <v>42966.692049741745</v>
      </c>
      <c r="C776" t="s">
        <v>45</v>
      </c>
      <c r="D776" s="2">
        <v>837</v>
      </c>
      <c r="E776" s="3" t="s">
        <v>340</v>
      </c>
      <c r="F776" t="str">
        <f>VLOOKUP(Table46[[#This Row],[activityID]],COA!$A$2:$D$259,4,FALSE)</f>
        <v>A - Geophysics - Aerial magnetic surveys</v>
      </c>
    </row>
    <row r="777" spans="1:6" x14ac:dyDescent="0.25">
      <c r="A777">
        <v>17141</v>
      </c>
      <c r="B777" s="27">
        <v>43428.495671033859</v>
      </c>
      <c r="C777" t="s">
        <v>14</v>
      </c>
      <c r="D777" s="2">
        <v>1093</v>
      </c>
      <c r="E777" s="3" t="s">
        <v>341</v>
      </c>
      <c r="F777" t="str">
        <f>VLOOKUP(Table46[[#This Row],[activityID]],COA!$A$2:$D$259,4,FALSE)</f>
        <v>A - Geophysics - Gravity surveys</v>
      </c>
    </row>
    <row r="778" spans="1:6" x14ac:dyDescent="0.25">
      <c r="A778">
        <v>17571</v>
      </c>
      <c r="B778" s="27">
        <v>42877.853959798813</v>
      </c>
      <c r="C778" t="s">
        <v>47</v>
      </c>
      <c r="D778" s="2">
        <v>710</v>
      </c>
      <c r="E778" s="3" t="s">
        <v>341</v>
      </c>
      <c r="F778" t="str">
        <f>VLOOKUP(Table46[[#This Row],[activityID]],COA!$A$2:$D$259,4,FALSE)</f>
        <v>A - Geophysics - Gravity surveys</v>
      </c>
    </row>
    <row r="779" spans="1:6" x14ac:dyDescent="0.25">
      <c r="A779">
        <v>17087</v>
      </c>
      <c r="B779" s="27">
        <v>43212.709712743759</v>
      </c>
      <c r="C779" t="s">
        <v>38</v>
      </c>
      <c r="D779" s="2">
        <v>2008</v>
      </c>
      <c r="E779" s="3" t="s">
        <v>342</v>
      </c>
      <c r="F779" t="str">
        <f>VLOOKUP(Table46[[#This Row],[activityID]],COA!$A$2:$D$259,4,FALSE)</f>
        <v>A - Geophysics - Aerial multispectral scanning</v>
      </c>
    </row>
    <row r="780" spans="1:6" x14ac:dyDescent="0.25">
      <c r="A780">
        <v>17204</v>
      </c>
      <c r="B780" s="27">
        <v>43160.285504579544</v>
      </c>
      <c r="C780" t="s">
        <v>143</v>
      </c>
      <c r="D780" s="2">
        <v>989</v>
      </c>
      <c r="E780" s="3" t="s">
        <v>342</v>
      </c>
      <c r="F780" t="str">
        <f>VLOOKUP(Table46[[#This Row],[activityID]],COA!$A$2:$D$259,4,FALSE)</f>
        <v>A - Geophysics - Aerial multispectral scanning</v>
      </c>
    </row>
    <row r="781" spans="1:6" x14ac:dyDescent="0.25">
      <c r="A781">
        <v>17604</v>
      </c>
      <c r="B781" s="27">
        <v>43237.115849733353</v>
      </c>
      <c r="C781" t="s">
        <v>141</v>
      </c>
      <c r="D781" s="2">
        <v>684</v>
      </c>
      <c r="E781" s="3" t="s">
        <v>342</v>
      </c>
      <c r="F781" t="str">
        <f>VLOOKUP(Table46[[#This Row],[activityID]],COA!$A$2:$D$259,4,FALSE)</f>
        <v>A - Geophysics - Aerial multispectral scanning</v>
      </c>
    </row>
    <row r="782" spans="1:6" x14ac:dyDescent="0.25">
      <c r="A782">
        <v>17608</v>
      </c>
      <c r="B782" s="27">
        <v>43231.197230577469</v>
      </c>
      <c r="C782" t="s">
        <v>128</v>
      </c>
      <c r="D782" s="2">
        <v>1259</v>
      </c>
      <c r="E782" s="3" t="s">
        <v>342</v>
      </c>
      <c r="F782" t="str">
        <f>VLOOKUP(Table46[[#This Row],[activityID]],COA!$A$2:$D$259,4,FALSE)</f>
        <v>A - Geophysics - Aerial multispectral scanning</v>
      </c>
    </row>
    <row r="783" spans="1:6" x14ac:dyDescent="0.25">
      <c r="A783">
        <v>17686</v>
      </c>
      <c r="B783" s="27">
        <v>43370.720215082169</v>
      </c>
      <c r="C783" t="s">
        <v>55</v>
      </c>
      <c r="D783" s="2">
        <v>1313</v>
      </c>
      <c r="E783" s="3" t="s">
        <v>342</v>
      </c>
      <c r="F783" t="str">
        <f>VLOOKUP(Table46[[#This Row],[activityID]],COA!$A$2:$D$259,4,FALSE)</f>
        <v>A - Geophysics - Aerial multispectral scanning</v>
      </c>
    </row>
    <row r="784" spans="1:6" x14ac:dyDescent="0.25">
      <c r="A784">
        <v>17859</v>
      </c>
      <c r="B784" s="27">
        <v>43150.134889364243</v>
      </c>
      <c r="C784" t="s">
        <v>29</v>
      </c>
      <c r="D784" s="2">
        <v>1218</v>
      </c>
      <c r="E784" s="3" t="s">
        <v>342</v>
      </c>
      <c r="F784" t="str">
        <f>VLOOKUP(Table46[[#This Row],[activityID]],COA!$A$2:$D$259,4,FALSE)</f>
        <v>A - Geophysics - Aerial multispectral scanning</v>
      </c>
    </row>
    <row r="785" spans="1:6" x14ac:dyDescent="0.25">
      <c r="A785">
        <v>18172</v>
      </c>
      <c r="B785" s="27">
        <v>42994.210931062698</v>
      </c>
      <c r="C785" t="s">
        <v>15</v>
      </c>
      <c r="D785" s="2">
        <v>1444</v>
      </c>
      <c r="E785" s="3" t="s">
        <v>342</v>
      </c>
      <c r="F785" t="str">
        <f>VLOOKUP(Table46[[#This Row],[activityID]],COA!$A$2:$D$259,4,FALSE)</f>
        <v>A - Geophysics - Aerial multispectral scanning</v>
      </c>
    </row>
    <row r="786" spans="1:6" x14ac:dyDescent="0.25">
      <c r="A786">
        <v>17328</v>
      </c>
      <c r="B786" s="27">
        <v>43115.432395219803</v>
      </c>
      <c r="C786" t="s">
        <v>61</v>
      </c>
      <c r="D786" s="2">
        <v>1745</v>
      </c>
      <c r="E786" s="3" t="s">
        <v>343</v>
      </c>
      <c r="F786" t="str">
        <f>VLOOKUP(Table46[[#This Row],[activityID]],COA!$A$2:$D$259,4,FALSE)</f>
        <v>A - Geophysics - Aerial photography</v>
      </c>
    </row>
    <row r="787" spans="1:6" x14ac:dyDescent="0.25">
      <c r="A787">
        <v>17330</v>
      </c>
      <c r="B787" s="27">
        <v>43270.633966684341</v>
      </c>
      <c r="C787" t="s">
        <v>14</v>
      </c>
      <c r="D787" s="2">
        <v>1186</v>
      </c>
      <c r="E787" s="3" t="s">
        <v>343</v>
      </c>
      <c r="F787" t="str">
        <f>VLOOKUP(Table46[[#This Row],[activityID]],COA!$A$2:$D$259,4,FALSE)</f>
        <v>A - Geophysics - Aerial photography</v>
      </c>
    </row>
    <row r="788" spans="1:6" x14ac:dyDescent="0.25">
      <c r="A788">
        <v>17783</v>
      </c>
      <c r="B788" s="27">
        <v>43572.907912969589</v>
      </c>
      <c r="C788" t="s">
        <v>73</v>
      </c>
      <c r="D788" s="2">
        <v>1270</v>
      </c>
      <c r="E788" s="3" t="s">
        <v>343</v>
      </c>
      <c r="F788" t="str">
        <f>VLOOKUP(Table46[[#This Row],[activityID]],COA!$A$2:$D$259,4,FALSE)</f>
        <v>A - Geophysics - Aerial photography</v>
      </c>
    </row>
    <row r="789" spans="1:6" x14ac:dyDescent="0.25">
      <c r="A789">
        <v>17877</v>
      </c>
      <c r="B789" s="27">
        <v>43377.916157484055</v>
      </c>
      <c r="C789" t="s">
        <v>166</v>
      </c>
      <c r="D789" s="2">
        <v>1193</v>
      </c>
      <c r="E789" s="3" t="s">
        <v>343</v>
      </c>
      <c r="F789" t="str">
        <f>VLOOKUP(Table46[[#This Row],[activityID]],COA!$A$2:$D$259,4,FALSE)</f>
        <v>A - Geophysics - Aerial photography</v>
      </c>
    </row>
    <row r="790" spans="1:6" x14ac:dyDescent="0.25">
      <c r="A790">
        <v>17929</v>
      </c>
      <c r="B790" s="27">
        <v>42840.416933774948</v>
      </c>
      <c r="C790" t="s">
        <v>25</v>
      </c>
      <c r="D790" s="2">
        <v>572</v>
      </c>
      <c r="E790" s="3" t="s">
        <v>343</v>
      </c>
      <c r="F790" t="str">
        <f>VLOOKUP(Table46[[#This Row],[activityID]],COA!$A$2:$D$259,4,FALSE)</f>
        <v>A - Geophysics - Aerial photography</v>
      </c>
    </row>
    <row r="791" spans="1:6" x14ac:dyDescent="0.25">
      <c r="A791">
        <v>17276</v>
      </c>
      <c r="B791" s="27">
        <v>42915.207207918167</v>
      </c>
      <c r="C791" t="s">
        <v>6</v>
      </c>
      <c r="D791" s="2">
        <v>477</v>
      </c>
      <c r="E791" s="3" t="s">
        <v>344</v>
      </c>
      <c r="F791" t="str">
        <f>VLOOKUP(Table46[[#This Row],[activityID]],COA!$A$2:$D$259,4,FALSE)</f>
        <v>A - Geophysics - Aerial radioactivity surveys</v>
      </c>
    </row>
    <row r="792" spans="1:6" x14ac:dyDescent="0.25">
      <c r="A792">
        <v>17365</v>
      </c>
      <c r="B792" s="27">
        <v>43074.09511256218</v>
      </c>
      <c r="C792" t="s">
        <v>114</v>
      </c>
      <c r="D792" s="2">
        <v>785</v>
      </c>
      <c r="E792" s="3" t="s">
        <v>344</v>
      </c>
      <c r="F792" t="str">
        <f>VLOOKUP(Table46[[#This Row],[activityID]],COA!$A$2:$D$259,4,FALSE)</f>
        <v>A - Geophysics - Aerial radioactivity surveys</v>
      </c>
    </row>
    <row r="793" spans="1:6" x14ac:dyDescent="0.25">
      <c r="A793">
        <v>17509</v>
      </c>
      <c r="B793" s="27">
        <v>43227.851910352707</v>
      </c>
      <c r="C793" t="s">
        <v>20</v>
      </c>
      <c r="D793" s="2">
        <v>558</v>
      </c>
      <c r="E793" s="3" t="s">
        <v>344</v>
      </c>
      <c r="F793" t="str">
        <f>VLOOKUP(Table46[[#This Row],[activityID]],COA!$A$2:$D$259,4,FALSE)</f>
        <v>A - Geophysics - Aerial radioactivity surveys</v>
      </c>
    </row>
    <row r="794" spans="1:6" x14ac:dyDescent="0.25">
      <c r="A794">
        <v>17564</v>
      </c>
      <c r="B794" s="27">
        <v>42757.277322053909</v>
      </c>
      <c r="C794" t="s">
        <v>148</v>
      </c>
      <c r="D794" s="2">
        <v>643</v>
      </c>
      <c r="E794" s="3" t="s">
        <v>344</v>
      </c>
      <c r="F794" t="str">
        <f>VLOOKUP(Table46[[#This Row],[activityID]],COA!$A$2:$D$259,4,FALSE)</f>
        <v>A - Geophysics - Aerial radioactivity surveys</v>
      </c>
    </row>
    <row r="795" spans="1:6" x14ac:dyDescent="0.25">
      <c r="A795">
        <v>17587</v>
      </c>
      <c r="B795" s="27">
        <v>43458.705667257309</v>
      </c>
      <c r="C795" t="s">
        <v>210</v>
      </c>
      <c r="D795" s="2">
        <v>-6</v>
      </c>
      <c r="E795" s="3" t="s">
        <v>344</v>
      </c>
      <c r="F795" t="str">
        <f>VLOOKUP(Table46[[#This Row],[activityID]],COA!$A$2:$D$259,4,FALSE)</f>
        <v>A - Geophysics - Aerial radioactivity surveys</v>
      </c>
    </row>
    <row r="796" spans="1:6" x14ac:dyDescent="0.25">
      <c r="A796">
        <v>17595</v>
      </c>
      <c r="B796" s="27">
        <v>42760.107961416245</v>
      </c>
      <c r="C796" t="s">
        <v>40</v>
      </c>
      <c r="D796" s="2">
        <v>693</v>
      </c>
      <c r="E796" s="3" t="s">
        <v>344</v>
      </c>
      <c r="F796" t="str">
        <f>VLOOKUP(Table46[[#This Row],[activityID]],COA!$A$2:$D$259,4,FALSE)</f>
        <v>A - Geophysics - Aerial radioactivity surveys</v>
      </c>
    </row>
    <row r="797" spans="1:6" x14ac:dyDescent="0.25">
      <c r="A797">
        <v>17765</v>
      </c>
      <c r="B797" s="27">
        <v>42968.840557813644</v>
      </c>
      <c r="C797" t="s">
        <v>21</v>
      </c>
      <c r="D797" s="2">
        <v>1024</v>
      </c>
      <c r="E797" s="3" t="s">
        <v>344</v>
      </c>
      <c r="F797" t="str">
        <f>VLOOKUP(Table46[[#This Row],[activityID]],COA!$A$2:$D$259,4,FALSE)</f>
        <v>A - Geophysics - Aerial radioactivity surveys</v>
      </c>
    </row>
    <row r="798" spans="1:6" x14ac:dyDescent="0.25">
      <c r="A798">
        <v>17149</v>
      </c>
      <c r="B798" s="27">
        <v>43435.428055524826</v>
      </c>
      <c r="C798" t="s">
        <v>80</v>
      </c>
      <c r="D798" s="2">
        <v>1375</v>
      </c>
      <c r="E798" s="3" t="s">
        <v>345</v>
      </c>
      <c r="F798" t="str">
        <f>VLOOKUP(Table46[[#This Row],[activityID]],COA!$A$2:$D$259,4,FALSE)</f>
        <v>A - Geophysics - Other</v>
      </c>
    </row>
    <row r="799" spans="1:6" x14ac:dyDescent="0.25">
      <c r="A799">
        <v>17179</v>
      </c>
      <c r="B799" s="27">
        <v>43575.143254995346</v>
      </c>
      <c r="C799" t="s">
        <v>40</v>
      </c>
      <c r="D799" s="2">
        <v>198</v>
      </c>
      <c r="E799" s="3" t="s">
        <v>345</v>
      </c>
      <c r="F799" t="str">
        <f>VLOOKUP(Table46[[#This Row],[activityID]],COA!$A$2:$D$259,4,FALSE)</f>
        <v>A - Geophysics - Other</v>
      </c>
    </row>
    <row r="800" spans="1:6" x14ac:dyDescent="0.25">
      <c r="A800">
        <v>17194</v>
      </c>
      <c r="B800" s="27">
        <v>43431.130934000015</v>
      </c>
      <c r="C800" t="s">
        <v>154</v>
      </c>
      <c r="D800" s="2">
        <v>1473</v>
      </c>
      <c r="E800" s="3" t="s">
        <v>345</v>
      </c>
      <c r="F800" t="str">
        <f>VLOOKUP(Table46[[#This Row],[activityID]],COA!$A$2:$D$259,4,FALSE)</f>
        <v>A - Geophysics - Other</v>
      </c>
    </row>
    <row r="801" spans="1:6" x14ac:dyDescent="0.25">
      <c r="A801">
        <v>17342</v>
      </c>
      <c r="B801" s="27">
        <v>42829.782619714737</v>
      </c>
      <c r="C801" t="s">
        <v>47</v>
      </c>
      <c r="D801" s="2">
        <v>978</v>
      </c>
      <c r="E801" s="3" t="s">
        <v>346</v>
      </c>
      <c r="F801" t="str">
        <f>VLOOKUP(Table46[[#This Row],[activityID]],COA!$A$2:$D$259,4,FALSE)</f>
        <v>A - Geophysics - Audiomagnetotelluric surveys</v>
      </c>
    </row>
    <row r="802" spans="1:6" x14ac:dyDescent="0.25">
      <c r="A802">
        <v>17474</v>
      </c>
      <c r="B802" s="27">
        <v>43039.48872590065</v>
      </c>
      <c r="C802" t="s">
        <v>25</v>
      </c>
      <c r="D802" s="2">
        <v>696</v>
      </c>
      <c r="E802" s="3" t="s">
        <v>346</v>
      </c>
      <c r="F802" t="str">
        <f>VLOOKUP(Table46[[#This Row],[activityID]],COA!$A$2:$D$259,4,FALSE)</f>
        <v>A - Geophysics - Audiomagnetotelluric surveys</v>
      </c>
    </row>
    <row r="803" spans="1:6" x14ac:dyDescent="0.25">
      <c r="A803">
        <v>17508</v>
      </c>
      <c r="B803" s="27">
        <v>42992.142934083939</v>
      </c>
      <c r="C803" t="s">
        <v>38</v>
      </c>
      <c r="D803" s="2">
        <v>1198</v>
      </c>
      <c r="E803" s="3" t="s">
        <v>346</v>
      </c>
      <c r="F803" t="str">
        <f>VLOOKUP(Table46[[#This Row],[activityID]],COA!$A$2:$D$259,4,FALSE)</f>
        <v>A - Geophysics - Audiomagnetotelluric surveys</v>
      </c>
    </row>
    <row r="804" spans="1:6" x14ac:dyDescent="0.25">
      <c r="A804">
        <v>18009</v>
      </c>
      <c r="B804" s="27">
        <v>43301.994196653366</v>
      </c>
      <c r="C804" t="s">
        <v>135</v>
      </c>
      <c r="D804" s="2">
        <v>329</v>
      </c>
      <c r="E804" s="3" t="s">
        <v>346</v>
      </c>
      <c r="F804" t="str">
        <f>VLOOKUP(Table46[[#This Row],[activityID]],COA!$A$2:$D$259,4,FALSE)</f>
        <v>A - Geophysics - Audiomagnetotelluric surveys</v>
      </c>
    </row>
    <row r="805" spans="1:6" x14ac:dyDescent="0.25">
      <c r="A805">
        <v>18024</v>
      </c>
      <c r="B805" s="27">
        <v>43496.47748875618</v>
      </c>
      <c r="C805" t="s">
        <v>141</v>
      </c>
      <c r="D805" s="2">
        <v>27</v>
      </c>
      <c r="E805" s="3" t="s">
        <v>346</v>
      </c>
      <c r="F805" t="str">
        <f>VLOOKUP(Table46[[#This Row],[activityID]],COA!$A$2:$D$259,4,FALSE)</f>
        <v>A - Geophysics - Audiomagnetotelluric surveys</v>
      </c>
    </row>
    <row r="806" spans="1:6" x14ac:dyDescent="0.25">
      <c r="A806">
        <v>17549</v>
      </c>
      <c r="B806" s="27">
        <v>43610.416176557541</v>
      </c>
      <c r="C806" t="s">
        <v>191</v>
      </c>
      <c r="D806" s="2">
        <v>706</v>
      </c>
      <c r="E806" s="3" t="s">
        <v>347</v>
      </c>
      <c r="F806" t="str">
        <f>VLOOKUP(Table46[[#This Row],[activityID]],COA!$A$2:$D$259,4,FALSE)</f>
        <v>A - Geophysics - Gravity surveys</v>
      </c>
    </row>
    <row r="807" spans="1:6" x14ac:dyDescent="0.25">
      <c r="A807">
        <v>17660</v>
      </c>
      <c r="B807" s="27">
        <v>42803.048089265823</v>
      </c>
      <c r="C807" t="s">
        <v>15</v>
      </c>
      <c r="D807" s="2">
        <v>1360</v>
      </c>
      <c r="E807" s="3" t="s">
        <v>347</v>
      </c>
      <c r="F807" t="str">
        <f>VLOOKUP(Table46[[#This Row],[activityID]],COA!$A$2:$D$259,4,FALSE)</f>
        <v>A - Geophysics - Gravity surveys</v>
      </c>
    </row>
    <row r="808" spans="1:6" x14ac:dyDescent="0.25">
      <c r="A808">
        <v>17769</v>
      </c>
      <c r="B808" s="27">
        <v>43575.409868955612</v>
      </c>
      <c r="C808" t="s">
        <v>88</v>
      </c>
      <c r="D808" s="2">
        <v>1166</v>
      </c>
      <c r="E808" s="3" t="s">
        <v>347</v>
      </c>
      <c r="F808" t="str">
        <f>VLOOKUP(Table46[[#This Row],[activityID]],COA!$A$2:$D$259,4,FALSE)</f>
        <v>A - Geophysics - Gravity surveys</v>
      </c>
    </row>
    <row r="809" spans="1:6" x14ac:dyDescent="0.25">
      <c r="A809">
        <v>18165</v>
      </c>
      <c r="B809" s="27">
        <v>43400.762760877609</v>
      </c>
      <c r="C809" t="s">
        <v>67</v>
      </c>
      <c r="D809" s="2">
        <v>1</v>
      </c>
      <c r="E809" s="3" t="s">
        <v>347</v>
      </c>
      <c r="F809" t="str">
        <f>VLOOKUP(Table46[[#This Row],[activityID]],COA!$A$2:$D$259,4,FALSE)</f>
        <v>A - Geophysics - Gravity surveys</v>
      </c>
    </row>
    <row r="810" spans="1:6" x14ac:dyDescent="0.25">
      <c r="A810">
        <v>17305</v>
      </c>
      <c r="B810" s="27">
        <v>43240.991236448288</v>
      </c>
      <c r="C810" t="s">
        <v>135</v>
      </c>
      <c r="D810" s="2">
        <v>1419</v>
      </c>
      <c r="E810" s="3" t="s">
        <v>348</v>
      </c>
      <c r="F810" t="str">
        <f>VLOOKUP(Table46[[#This Row],[activityID]],COA!$A$2:$D$259,4,FALSE)</f>
        <v>A - Geophysics - Ground EM surveys</v>
      </c>
    </row>
    <row r="811" spans="1:6" x14ac:dyDescent="0.25">
      <c r="A811">
        <v>17690</v>
      </c>
      <c r="B811" s="27">
        <v>43162.36888718605</v>
      </c>
      <c r="C811" t="s">
        <v>40</v>
      </c>
      <c r="D811" s="2">
        <v>1619</v>
      </c>
      <c r="E811" s="3" t="s">
        <v>348</v>
      </c>
      <c r="F811" t="str">
        <f>VLOOKUP(Table46[[#This Row],[activityID]],COA!$A$2:$D$259,4,FALSE)</f>
        <v>A - Geophysics - Ground EM surveys</v>
      </c>
    </row>
    <row r="812" spans="1:6" x14ac:dyDescent="0.25">
      <c r="A812">
        <v>18098</v>
      </c>
      <c r="B812" s="27">
        <v>43050.200495004654</v>
      </c>
      <c r="C812" t="s">
        <v>6</v>
      </c>
      <c r="D812" s="2">
        <v>860</v>
      </c>
      <c r="E812" s="3" t="s">
        <v>348</v>
      </c>
      <c r="F812" t="str">
        <f>VLOOKUP(Table46[[#This Row],[activityID]],COA!$A$2:$D$259,4,FALSE)</f>
        <v>A - Geophysics - Ground EM surveys</v>
      </c>
    </row>
    <row r="813" spans="1:6" x14ac:dyDescent="0.25">
      <c r="A813">
        <v>17552</v>
      </c>
      <c r="B813" s="27">
        <v>43533.911353349686</v>
      </c>
      <c r="C813" t="s">
        <v>98</v>
      </c>
      <c r="D813" s="2">
        <v>1265</v>
      </c>
      <c r="E813" s="3" t="s">
        <v>349</v>
      </c>
      <c r="F813" t="str">
        <f>VLOOKUP(Table46[[#This Row],[activityID]],COA!$A$2:$D$259,4,FALSE)</f>
        <v>A - Geophysics - Ground magnetic surveys</v>
      </c>
    </row>
    <row r="814" spans="1:6" x14ac:dyDescent="0.25">
      <c r="A814">
        <v>17661</v>
      </c>
      <c r="B814" s="27">
        <v>43010.639725446701</v>
      </c>
      <c r="C814" t="s">
        <v>131</v>
      </c>
      <c r="D814" s="2">
        <v>1091</v>
      </c>
      <c r="E814" s="3" t="s">
        <v>349</v>
      </c>
      <c r="F814" t="str">
        <f>VLOOKUP(Table46[[#This Row],[activityID]],COA!$A$2:$D$259,4,FALSE)</f>
        <v>A - Geophysics - Ground magnetic surveys</v>
      </c>
    </row>
    <row r="815" spans="1:6" x14ac:dyDescent="0.25">
      <c r="A815">
        <v>17739</v>
      </c>
      <c r="B815" s="27">
        <v>43472.272840261459</v>
      </c>
      <c r="C815" t="s">
        <v>40</v>
      </c>
      <c r="D815" s="2">
        <v>763</v>
      </c>
      <c r="E815" s="3" t="s">
        <v>349</v>
      </c>
      <c r="F815" t="str">
        <f>VLOOKUP(Table46[[#This Row],[activityID]],COA!$A$2:$D$259,4,FALSE)</f>
        <v>A - Geophysics - Ground magnetic surveys</v>
      </c>
    </row>
    <row r="816" spans="1:6" x14ac:dyDescent="0.25">
      <c r="A816">
        <v>17988</v>
      </c>
      <c r="B816" s="27">
        <v>43272.577824831009</v>
      </c>
      <c r="C816" t="s">
        <v>239</v>
      </c>
      <c r="D816" s="2">
        <v>1060</v>
      </c>
      <c r="E816" s="3" t="s">
        <v>349</v>
      </c>
      <c r="F816" t="str">
        <f>VLOOKUP(Table46[[#This Row],[activityID]],COA!$A$2:$D$259,4,FALSE)</f>
        <v>A - Geophysics - Ground magnetic surveys</v>
      </c>
    </row>
    <row r="817" spans="1:6" x14ac:dyDescent="0.25">
      <c r="A817">
        <v>18114</v>
      </c>
      <c r="B817" s="27">
        <v>43525.124895334244</v>
      </c>
      <c r="C817" t="s">
        <v>55</v>
      </c>
      <c r="D817" s="2">
        <v>1691</v>
      </c>
      <c r="E817" s="3" t="s">
        <v>349</v>
      </c>
      <c r="F817" t="str">
        <f>VLOOKUP(Table46[[#This Row],[activityID]],COA!$A$2:$D$259,4,FALSE)</f>
        <v>A - Geophysics - Ground magnetic surveys</v>
      </c>
    </row>
    <row r="818" spans="1:6" x14ac:dyDescent="0.25">
      <c r="A818">
        <v>17753</v>
      </c>
      <c r="B818" s="27">
        <v>42824.626642942429</v>
      </c>
      <c r="C818" t="s">
        <v>80</v>
      </c>
      <c r="D818" s="2">
        <v>1357</v>
      </c>
      <c r="E818" s="3" t="s">
        <v>350</v>
      </c>
      <c r="F818" t="str">
        <f>VLOOKUP(Table46[[#This Row],[activityID]],COA!$A$2:$D$259,4,FALSE)</f>
        <v>A - Geophysics - Ground radar surveys</v>
      </c>
    </row>
    <row r="819" spans="1:6" x14ac:dyDescent="0.25">
      <c r="A819">
        <v>17838</v>
      </c>
      <c r="B819" s="27">
        <v>43390.364078760147</v>
      </c>
      <c r="C819" t="s">
        <v>44</v>
      </c>
      <c r="D819" s="2">
        <v>547</v>
      </c>
      <c r="E819" s="3" t="s">
        <v>350</v>
      </c>
      <c r="F819" t="str">
        <f>VLOOKUP(Table46[[#This Row],[activityID]],COA!$A$2:$D$259,4,FALSE)</f>
        <v>A - Geophysics - Ground radar surveys</v>
      </c>
    </row>
    <row r="820" spans="1:6" x14ac:dyDescent="0.25">
      <c r="A820">
        <v>17913</v>
      </c>
      <c r="B820" s="27">
        <v>43078.522379636765</v>
      </c>
      <c r="C820" t="s">
        <v>28</v>
      </c>
      <c r="D820" s="2">
        <v>1271</v>
      </c>
      <c r="E820" s="3" t="s">
        <v>350</v>
      </c>
      <c r="F820" t="str">
        <f>VLOOKUP(Table46[[#This Row],[activityID]],COA!$A$2:$D$259,4,FALSE)</f>
        <v>A - Geophysics - Ground radar surveys</v>
      </c>
    </row>
    <row r="821" spans="1:6" x14ac:dyDescent="0.25">
      <c r="A821">
        <v>17203</v>
      </c>
      <c r="B821" s="27">
        <v>42775.674844503403</v>
      </c>
      <c r="C821" t="s">
        <v>32</v>
      </c>
      <c r="D821" s="2">
        <v>1251</v>
      </c>
      <c r="E821" s="3" t="s">
        <v>351</v>
      </c>
      <c r="F821" t="str">
        <f>VLOOKUP(Table46[[#This Row],[activityID]],COA!$A$2:$D$259,4,FALSE)</f>
        <v>A - Geophysics - Ground radioactivity surveys</v>
      </c>
    </row>
    <row r="822" spans="1:6" x14ac:dyDescent="0.25">
      <c r="A822">
        <v>17547</v>
      </c>
      <c r="B822" s="27">
        <v>43080.255475759506</v>
      </c>
      <c r="C822" t="s">
        <v>128</v>
      </c>
      <c r="D822" s="2">
        <v>1091</v>
      </c>
      <c r="E822" s="3" t="s">
        <v>351</v>
      </c>
      <c r="F822" t="str">
        <f>VLOOKUP(Table46[[#This Row],[activityID]],COA!$A$2:$D$259,4,FALSE)</f>
        <v>A - Geophysics - Ground radioactivity surveys</v>
      </c>
    </row>
    <row r="823" spans="1:6" x14ac:dyDescent="0.25">
      <c r="A823">
        <v>17555</v>
      </c>
      <c r="B823" s="27">
        <v>43144.960260152817</v>
      </c>
      <c r="C823" t="s">
        <v>99</v>
      </c>
      <c r="D823" s="2">
        <v>783</v>
      </c>
      <c r="E823" s="3" t="s">
        <v>351</v>
      </c>
      <c r="F823" t="str">
        <f>VLOOKUP(Table46[[#This Row],[activityID]],COA!$A$2:$D$259,4,FALSE)</f>
        <v>A - Geophysics - Ground radioactivity surveys</v>
      </c>
    </row>
    <row r="824" spans="1:6" x14ac:dyDescent="0.25">
      <c r="A824">
        <v>17732</v>
      </c>
      <c r="B824" s="27">
        <v>43161.457341432571</v>
      </c>
      <c r="C824" t="s">
        <v>191</v>
      </c>
      <c r="D824" s="2">
        <v>887</v>
      </c>
      <c r="E824" s="3" t="s">
        <v>351</v>
      </c>
      <c r="F824" t="str">
        <f>VLOOKUP(Table46[[#This Row],[activityID]],COA!$A$2:$D$259,4,FALSE)</f>
        <v>A - Geophysics - Ground radioactivity surveys</v>
      </c>
    </row>
    <row r="825" spans="1:6" x14ac:dyDescent="0.25">
      <c r="A825">
        <v>17922</v>
      </c>
      <c r="B825" s="27">
        <v>43475.776232004166</v>
      </c>
      <c r="C825" t="s">
        <v>73</v>
      </c>
      <c r="D825" s="2">
        <v>1504</v>
      </c>
      <c r="E825" s="3" t="s">
        <v>351</v>
      </c>
      <c r="F825" t="str">
        <f>VLOOKUP(Table46[[#This Row],[activityID]],COA!$A$2:$D$259,4,FALSE)</f>
        <v>A - Geophysics - Ground radioactivity surveys</v>
      </c>
    </row>
    <row r="826" spans="1:6" x14ac:dyDescent="0.25">
      <c r="A826">
        <v>17452</v>
      </c>
      <c r="B826" s="27">
        <v>43000.882813692093</v>
      </c>
      <c r="C826" t="s">
        <v>59</v>
      </c>
      <c r="D826" s="2">
        <v>501</v>
      </c>
      <c r="E826" s="3" t="s">
        <v>352</v>
      </c>
      <c r="F826" t="str">
        <f>VLOOKUP(Table46[[#This Row],[activityID]],COA!$A$2:$D$259,4,FALSE)</f>
        <v>A - Geophysics - IP surveys</v>
      </c>
    </row>
    <row r="827" spans="1:6" x14ac:dyDescent="0.25">
      <c r="A827">
        <v>17865</v>
      </c>
      <c r="B827" s="27">
        <v>43182.930514097214</v>
      </c>
      <c r="C827" t="s">
        <v>21</v>
      </c>
      <c r="D827" s="2">
        <v>857</v>
      </c>
      <c r="E827" s="3" t="s">
        <v>352</v>
      </c>
      <c r="F827" t="str">
        <f>VLOOKUP(Table46[[#This Row],[activityID]],COA!$A$2:$D$259,4,FALSE)</f>
        <v>A - Geophysics - IP surveys</v>
      </c>
    </row>
    <row r="828" spans="1:6" x14ac:dyDescent="0.25">
      <c r="A828">
        <v>17981</v>
      </c>
      <c r="B828" s="27">
        <v>43202.686081647873</v>
      </c>
      <c r="C828" t="s">
        <v>70</v>
      </c>
      <c r="D828" s="2">
        <v>920</v>
      </c>
      <c r="E828" s="3" t="s">
        <v>352</v>
      </c>
      <c r="F828" t="str">
        <f>VLOOKUP(Table46[[#This Row],[activityID]],COA!$A$2:$D$259,4,FALSE)</f>
        <v>A - Geophysics - IP surveys</v>
      </c>
    </row>
    <row r="829" spans="1:6" x14ac:dyDescent="0.25">
      <c r="A829">
        <v>18171</v>
      </c>
      <c r="B829" s="27">
        <v>43479.484273672104</v>
      </c>
      <c r="C829" t="s">
        <v>141</v>
      </c>
      <c r="D829" s="2">
        <v>1557</v>
      </c>
      <c r="E829" s="3" t="s">
        <v>352</v>
      </c>
      <c r="F829" t="str">
        <f>VLOOKUP(Table46[[#This Row],[activityID]],COA!$A$2:$D$259,4,FALSE)</f>
        <v>A - Geophysics - IP surveys</v>
      </c>
    </row>
    <row r="830" spans="1:6" x14ac:dyDescent="0.25">
      <c r="A830">
        <v>17084</v>
      </c>
      <c r="B830" s="27">
        <v>43266.528954744339</v>
      </c>
      <c r="C830" t="s">
        <v>21</v>
      </c>
      <c r="D830" s="2">
        <v>522</v>
      </c>
      <c r="E830" s="3" t="s">
        <v>353</v>
      </c>
      <c r="F830" t="str">
        <f>VLOOKUP(Table46[[#This Row],[activityID]],COA!$A$2:$D$259,4,FALSE)</f>
        <v>A - Geophysics - Satellite imagery</v>
      </c>
    </row>
    <row r="831" spans="1:6" x14ac:dyDescent="0.25">
      <c r="A831">
        <v>17123</v>
      </c>
      <c r="B831" s="27">
        <v>43086.707322835922</v>
      </c>
      <c r="C831" t="s">
        <v>64</v>
      </c>
      <c r="D831" s="2">
        <v>1452</v>
      </c>
      <c r="E831" s="3" t="s">
        <v>353</v>
      </c>
      <c r="F831" t="str">
        <f>VLOOKUP(Table46[[#This Row],[activityID]],COA!$A$2:$D$259,4,FALSE)</f>
        <v>A - Geophysics - Satellite imagery</v>
      </c>
    </row>
    <row r="832" spans="1:6" x14ac:dyDescent="0.25">
      <c r="A832">
        <v>17227</v>
      </c>
      <c r="B832" s="27">
        <v>43269.455701589584</v>
      </c>
      <c r="C832" t="s">
        <v>14</v>
      </c>
      <c r="D832" s="2">
        <v>956</v>
      </c>
      <c r="E832" s="3" t="s">
        <v>353</v>
      </c>
      <c r="F832" t="str">
        <f>VLOOKUP(Table46[[#This Row],[activityID]],COA!$A$2:$D$259,4,FALSE)</f>
        <v>A - Geophysics - Satellite imagery</v>
      </c>
    </row>
    <row r="833" spans="1:6" x14ac:dyDescent="0.25">
      <c r="A833">
        <v>17312</v>
      </c>
      <c r="B833" s="27">
        <v>43245.263488054276</v>
      </c>
      <c r="C833" t="s">
        <v>111</v>
      </c>
      <c r="D833" s="2">
        <v>1235</v>
      </c>
      <c r="E833" s="3" t="s">
        <v>353</v>
      </c>
      <c r="F833" t="str">
        <f>VLOOKUP(Table46[[#This Row],[activityID]],COA!$A$2:$D$259,4,FALSE)</f>
        <v>A - Geophysics - Satellite imagery</v>
      </c>
    </row>
    <row r="834" spans="1:6" x14ac:dyDescent="0.25">
      <c r="A834">
        <v>17639</v>
      </c>
      <c r="B834" s="27">
        <v>43435.958122014999</v>
      </c>
      <c r="C834" t="s">
        <v>89</v>
      </c>
      <c r="D834" s="2">
        <v>1410</v>
      </c>
      <c r="E834" s="3" t="s">
        <v>353</v>
      </c>
      <c r="F834" t="str">
        <f>VLOOKUP(Table46[[#This Row],[activityID]],COA!$A$2:$D$259,4,FALSE)</f>
        <v>A - Geophysics - Satellite imagery</v>
      </c>
    </row>
    <row r="835" spans="1:6" x14ac:dyDescent="0.25">
      <c r="A835">
        <v>17811</v>
      </c>
      <c r="B835" s="27">
        <v>42944.220391988754</v>
      </c>
      <c r="C835" t="s">
        <v>138</v>
      </c>
      <c r="D835" s="2">
        <v>1864</v>
      </c>
      <c r="E835" s="3" t="s">
        <v>353</v>
      </c>
      <c r="F835" t="str">
        <f>VLOOKUP(Table46[[#This Row],[activityID]],COA!$A$2:$D$259,4,FALSE)</f>
        <v>A - Geophysics - Satellite imagery</v>
      </c>
    </row>
    <row r="836" spans="1:6" x14ac:dyDescent="0.25">
      <c r="A836">
        <v>18105</v>
      </c>
      <c r="B836" s="27">
        <v>42960.016794919968</v>
      </c>
      <c r="C836" t="s">
        <v>103</v>
      </c>
      <c r="D836" s="2">
        <v>820</v>
      </c>
      <c r="E836" s="3" t="s">
        <v>353</v>
      </c>
      <c r="F836" t="str">
        <f>VLOOKUP(Table46[[#This Row],[activityID]],COA!$A$2:$D$259,4,FALSE)</f>
        <v>A - Geophysics - Satellite imagery</v>
      </c>
    </row>
    <row r="837" spans="1:6" x14ac:dyDescent="0.25">
      <c r="A837">
        <v>18136</v>
      </c>
      <c r="B837" s="27">
        <v>43403.568530321121</v>
      </c>
      <c r="C837" t="s">
        <v>154</v>
      </c>
      <c r="D837" s="2">
        <v>965</v>
      </c>
      <c r="E837" s="3" t="s">
        <v>353</v>
      </c>
      <c r="F837" t="str">
        <f>VLOOKUP(Table46[[#This Row],[activityID]],COA!$A$2:$D$259,4,FALSE)</f>
        <v>A - Geophysics - Satellite imagery</v>
      </c>
    </row>
    <row r="838" spans="1:6" x14ac:dyDescent="0.25">
      <c r="A838">
        <v>17218</v>
      </c>
      <c r="B838" s="27">
        <v>43118.721758127213</v>
      </c>
      <c r="C838" t="s">
        <v>98</v>
      </c>
      <c r="D838" s="2">
        <v>1001</v>
      </c>
      <c r="E838" s="3" t="s">
        <v>354</v>
      </c>
      <c r="F838" t="str">
        <f>VLOOKUP(Table46[[#This Row],[activityID]],COA!$A$2:$D$259,4,FALSE)</f>
        <v>A - Geophysics - Photogrammetry</v>
      </c>
    </row>
    <row r="839" spans="1:6" x14ac:dyDescent="0.25">
      <c r="A839">
        <v>17448</v>
      </c>
      <c r="B839" s="27">
        <v>43589.826518297195</v>
      </c>
      <c r="C839" t="s">
        <v>135</v>
      </c>
      <c r="D839" s="2">
        <v>481</v>
      </c>
      <c r="E839" s="3" t="s">
        <v>354</v>
      </c>
      <c r="F839" t="str">
        <f>VLOOKUP(Table46[[#This Row],[activityID]],COA!$A$2:$D$259,4,FALSE)</f>
        <v>A - Geophysics - Photogrammetry</v>
      </c>
    </row>
    <row r="840" spans="1:6" x14ac:dyDescent="0.25">
      <c r="A840">
        <v>18033</v>
      </c>
      <c r="B840" s="27">
        <v>43032.971647977829</v>
      </c>
      <c r="C840" t="s">
        <v>135</v>
      </c>
      <c r="D840" s="2">
        <v>249</v>
      </c>
      <c r="E840" s="3" t="s">
        <v>354</v>
      </c>
      <c r="F840" t="str">
        <f>VLOOKUP(Table46[[#This Row],[activityID]],COA!$A$2:$D$259,4,FALSE)</f>
        <v>A - Geophysics - Photogrammetry</v>
      </c>
    </row>
    <row r="841" spans="1:6" x14ac:dyDescent="0.25">
      <c r="A841">
        <v>17494</v>
      </c>
      <c r="B841" s="27">
        <v>43207.63424706459</v>
      </c>
      <c r="C841" t="s">
        <v>88</v>
      </c>
      <c r="D841" s="2">
        <v>1328</v>
      </c>
      <c r="E841" s="3" t="s">
        <v>355</v>
      </c>
      <c r="F841" t="str">
        <f>VLOOKUP(Table46[[#This Row],[activityID]],COA!$A$2:$D$259,4,FALSE)</f>
        <v>A - Geophysics - Seismic surveys</v>
      </c>
    </row>
    <row r="842" spans="1:6" x14ac:dyDescent="0.25">
      <c r="A842">
        <v>18080</v>
      </c>
      <c r="B842" s="27">
        <v>42919.941344499588</v>
      </c>
      <c r="C842" t="s">
        <v>204</v>
      </c>
      <c r="D842" s="2">
        <v>401</v>
      </c>
      <c r="E842" s="3" t="s">
        <v>355</v>
      </c>
      <c r="F842" t="str">
        <f>VLOOKUP(Table46[[#This Row],[activityID]],COA!$A$2:$D$259,4,FALSE)</f>
        <v>A - Geophysics - Seismic surveys</v>
      </c>
    </row>
    <row r="843" spans="1:6" x14ac:dyDescent="0.25">
      <c r="A843">
        <v>17326</v>
      </c>
      <c r="B843" s="27">
        <v>43253.587955713272</v>
      </c>
      <c r="C843" t="s">
        <v>90</v>
      </c>
      <c r="D843" s="2">
        <v>1172</v>
      </c>
      <c r="E843" s="3" t="s">
        <v>356</v>
      </c>
      <c r="F843" t="str">
        <f>VLOOKUP(Table46[[#This Row],[activityID]],COA!$A$2:$D$259,4,FALSE)</f>
        <v>A - Geophysics - Digital elevation modelling</v>
      </c>
    </row>
    <row r="844" spans="1:6" x14ac:dyDescent="0.25">
      <c r="A844">
        <v>17399</v>
      </c>
      <c r="B844" s="27">
        <v>43064.691543340683</v>
      </c>
      <c r="C844" t="s">
        <v>54</v>
      </c>
      <c r="D844" s="2">
        <v>1374</v>
      </c>
      <c r="E844" s="3" t="s">
        <v>356</v>
      </c>
      <c r="F844" t="str">
        <f>VLOOKUP(Table46[[#This Row],[activityID]],COA!$A$2:$D$259,4,FALSE)</f>
        <v>A - Geophysics - Digital elevation modelling</v>
      </c>
    </row>
    <row r="845" spans="1:6" x14ac:dyDescent="0.25">
      <c r="A845">
        <v>17091</v>
      </c>
      <c r="B845" s="27">
        <v>43583.15136885643</v>
      </c>
      <c r="C845" t="s">
        <v>73</v>
      </c>
      <c r="D845" s="2">
        <v>994</v>
      </c>
      <c r="E845" s="3" t="s">
        <v>357</v>
      </c>
      <c r="F845" t="str">
        <f>VLOOKUP(Table46[[#This Row],[activityID]],COA!$A$2:$D$259,4,FALSE)</f>
        <v>A - Geophysics - Geophysical interpretation</v>
      </c>
    </row>
    <row r="846" spans="1:6" x14ac:dyDescent="0.25">
      <c r="A846">
        <v>17222</v>
      </c>
      <c r="B846" s="27">
        <v>43431.509041070938</v>
      </c>
      <c r="C846" t="s">
        <v>83</v>
      </c>
      <c r="D846" s="2">
        <v>209</v>
      </c>
      <c r="E846" s="3" t="s">
        <v>357</v>
      </c>
      <c r="F846" t="str">
        <f>VLOOKUP(Table46[[#This Row],[activityID]],COA!$A$2:$D$259,4,FALSE)</f>
        <v>A - Geophysics - Geophysical interpretation</v>
      </c>
    </row>
    <row r="847" spans="1:6" x14ac:dyDescent="0.25">
      <c r="A847">
        <v>17245</v>
      </c>
      <c r="B847" s="27">
        <v>43038.524384260178</v>
      </c>
      <c r="C847" t="s">
        <v>40</v>
      </c>
      <c r="D847" s="2">
        <v>1421</v>
      </c>
      <c r="E847" s="3" t="s">
        <v>357</v>
      </c>
      <c r="F847" t="str">
        <f>VLOOKUP(Table46[[#This Row],[activityID]],COA!$A$2:$D$259,4,FALSE)</f>
        <v>A - Geophysics - Geophysical interpretation</v>
      </c>
    </row>
    <row r="848" spans="1:6" x14ac:dyDescent="0.25">
      <c r="A848">
        <v>17288</v>
      </c>
      <c r="B848" s="27">
        <v>42823.600337266922</v>
      </c>
      <c r="C848" t="s">
        <v>39</v>
      </c>
      <c r="D848" s="2">
        <v>1426</v>
      </c>
      <c r="E848" s="3" t="s">
        <v>357</v>
      </c>
      <c r="F848" t="str">
        <f>VLOOKUP(Table46[[#This Row],[activityID]],COA!$A$2:$D$259,4,FALSE)</f>
        <v>A - Geophysics - Geophysical interpretation</v>
      </c>
    </row>
    <row r="849" spans="1:6" x14ac:dyDescent="0.25">
      <c r="A849">
        <v>17314</v>
      </c>
      <c r="B849" s="27">
        <v>42806.284761667252</v>
      </c>
      <c r="C849" t="s">
        <v>56</v>
      </c>
      <c r="D849" s="2">
        <v>1603</v>
      </c>
      <c r="E849" s="3" t="s">
        <v>357</v>
      </c>
      <c r="F849" t="str">
        <f>VLOOKUP(Table46[[#This Row],[activityID]],COA!$A$2:$D$259,4,FALSE)</f>
        <v>A - Geophysics - Geophysical interpretation</v>
      </c>
    </row>
    <row r="850" spans="1:6" x14ac:dyDescent="0.25">
      <c r="A850">
        <v>17166</v>
      </c>
      <c r="B850" s="27">
        <v>42993.730182886124</v>
      </c>
      <c r="C850" t="s">
        <v>127</v>
      </c>
      <c r="D850" s="2">
        <v>1462</v>
      </c>
      <c r="E850" s="3" t="s">
        <v>358</v>
      </c>
      <c r="F850" t="str">
        <f>VLOOKUP(Table46[[#This Row],[activityID]],COA!$A$2:$D$259,4,FALSE)</f>
        <v>A - Geophysics - Other</v>
      </c>
    </row>
    <row r="851" spans="1:6" x14ac:dyDescent="0.25">
      <c r="A851">
        <v>17619</v>
      </c>
      <c r="B851" s="27">
        <v>43517.783105611801</v>
      </c>
      <c r="C851" t="s">
        <v>10</v>
      </c>
      <c r="D851" s="2">
        <v>254</v>
      </c>
      <c r="E851" s="3" t="s">
        <v>358</v>
      </c>
      <c r="F851" t="str">
        <f>VLOOKUP(Table46[[#This Row],[activityID]],COA!$A$2:$D$259,4,FALSE)</f>
        <v>A - Geophysics - Other</v>
      </c>
    </row>
    <row r="852" spans="1:6" x14ac:dyDescent="0.25">
      <c r="A852">
        <v>17852</v>
      </c>
      <c r="B852" s="27">
        <v>43042.210717439651</v>
      </c>
      <c r="C852" t="s">
        <v>100</v>
      </c>
      <c r="D852" s="2">
        <v>1288</v>
      </c>
      <c r="E852" s="3" t="s">
        <v>358</v>
      </c>
      <c r="F852" t="str">
        <f>VLOOKUP(Table46[[#This Row],[activityID]],COA!$A$2:$D$259,4,FALSE)</f>
        <v>A - Geophysics - Other</v>
      </c>
    </row>
    <row r="853" spans="1:6" x14ac:dyDescent="0.25">
      <c r="A853">
        <v>17972</v>
      </c>
      <c r="B853" s="27">
        <v>43262.287579774857</v>
      </c>
      <c r="C853" t="s">
        <v>127</v>
      </c>
      <c r="D853" s="2">
        <v>1004</v>
      </c>
      <c r="E853" s="3" t="s">
        <v>358</v>
      </c>
      <c r="F853" t="str">
        <f>VLOOKUP(Table46[[#This Row],[activityID]],COA!$A$2:$D$259,4,FALSE)</f>
        <v>A - Geophysics - Other</v>
      </c>
    </row>
    <row r="854" spans="1:6" x14ac:dyDescent="0.25">
      <c r="A854">
        <v>17975</v>
      </c>
      <c r="B854" s="27">
        <v>43169.195785284042</v>
      </c>
      <c r="C854" t="s">
        <v>93</v>
      </c>
      <c r="D854" s="2">
        <v>1345</v>
      </c>
      <c r="E854" s="3" t="s">
        <v>358</v>
      </c>
      <c r="F854" t="str">
        <f>VLOOKUP(Table46[[#This Row],[activityID]],COA!$A$2:$D$259,4,FALSE)</f>
        <v>A - Geophysics - Other</v>
      </c>
    </row>
    <row r="855" spans="1:6" x14ac:dyDescent="0.25">
      <c r="A855">
        <v>18113</v>
      </c>
      <c r="B855" s="27">
        <v>42832.520102262497</v>
      </c>
      <c r="C855" t="s">
        <v>103</v>
      </c>
      <c r="D855" s="2">
        <v>484</v>
      </c>
      <c r="E855" s="3" t="s">
        <v>358</v>
      </c>
      <c r="F855" t="str">
        <f>VLOOKUP(Table46[[#This Row],[activityID]],COA!$A$2:$D$259,4,FALSE)</f>
        <v>A - Geophysics - Other</v>
      </c>
    </row>
    <row r="856" spans="1:6" x14ac:dyDescent="0.25">
      <c r="A856">
        <v>18168</v>
      </c>
      <c r="B856" s="27">
        <v>43021.320407152176</v>
      </c>
      <c r="C856" t="s">
        <v>41</v>
      </c>
      <c r="D856" s="2">
        <v>897</v>
      </c>
      <c r="E856" s="3" t="s">
        <v>358</v>
      </c>
      <c r="F856" t="str">
        <f>VLOOKUP(Table46[[#This Row],[activityID]],COA!$A$2:$D$259,4,FALSE)</f>
        <v>A - Geophysics - Other</v>
      </c>
    </row>
    <row r="857" spans="1:6" x14ac:dyDescent="0.25">
      <c r="A857">
        <v>17126</v>
      </c>
      <c r="B857" s="27">
        <v>43217.884025812149</v>
      </c>
      <c r="C857" t="s">
        <v>48</v>
      </c>
      <c r="D857" s="2">
        <v>-146</v>
      </c>
      <c r="E857" s="3" t="s">
        <v>359</v>
      </c>
      <c r="F857" t="str">
        <f>VLOOKUP(Table46[[#This Row],[activityID]],COA!$A$2:$D$259,4,FALSE)</f>
        <v>A - Geophysics - Other</v>
      </c>
    </row>
    <row r="858" spans="1:6" x14ac:dyDescent="0.25">
      <c r="A858">
        <v>17253</v>
      </c>
      <c r="B858" s="27">
        <v>43100.113262891769</v>
      </c>
      <c r="C858" t="s">
        <v>36</v>
      </c>
      <c r="D858" s="2">
        <v>280</v>
      </c>
      <c r="E858" s="3" t="s">
        <v>359</v>
      </c>
      <c r="F858" t="str">
        <f>VLOOKUP(Table46[[#This Row],[activityID]],COA!$A$2:$D$259,4,FALSE)</f>
        <v>A - Geophysics - Other</v>
      </c>
    </row>
    <row r="859" spans="1:6" x14ac:dyDescent="0.25">
      <c r="A859">
        <v>17357</v>
      </c>
      <c r="B859" s="27">
        <v>42871.036019086838</v>
      </c>
      <c r="C859" t="s">
        <v>41</v>
      </c>
      <c r="D859" s="2">
        <v>1037</v>
      </c>
      <c r="E859" s="3" t="s">
        <v>359</v>
      </c>
      <c r="F859" t="str">
        <f>VLOOKUP(Table46[[#This Row],[activityID]],COA!$A$2:$D$259,4,FALSE)</f>
        <v>A - Geophysics - Other</v>
      </c>
    </row>
    <row r="860" spans="1:6" x14ac:dyDescent="0.25">
      <c r="A860">
        <v>17747</v>
      </c>
      <c r="B860" s="27">
        <v>42975.41317152977</v>
      </c>
      <c r="C860" t="s">
        <v>20</v>
      </c>
      <c r="D860" s="2">
        <v>795</v>
      </c>
      <c r="E860" s="3" t="s">
        <v>359</v>
      </c>
      <c r="F860" t="str">
        <f>VLOOKUP(Table46[[#This Row],[activityID]],COA!$A$2:$D$259,4,FALSE)</f>
        <v>A - Geophysics - Other</v>
      </c>
    </row>
    <row r="861" spans="1:6" x14ac:dyDescent="0.25">
      <c r="A861">
        <v>17806</v>
      </c>
      <c r="B861" s="27">
        <v>43444.403461694717</v>
      </c>
      <c r="C861" t="s">
        <v>265</v>
      </c>
      <c r="D861" s="2">
        <v>1287</v>
      </c>
      <c r="E861" s="3" t="s">
        <v>359</v>
      </c>
      <c r="F861" t="str">
        <f>VLOOKUP(Table46[[#This Row],[activityID]],COA!$A$2:$D$259,4,FALSE)</f>
        <v>A - Geophysics - Other</v>
      </c>
    </row>
    <row r="862" spans="1:6" x14ac:dyDescent="0.25">
      <c r="A862">
        <v>18048</v>
      </c>
      <c r="B862" s="27">
        <v>43114.641616106033</v>
      </c>
      <c r="C862" t="s">
        <v>70</v>
      </c>
      <c r="D862" s="2">
        <v>424</v>
      </c>
      <c r="E862" s="3" t="s">
        <v>359</v>
      </c>
      <c r="F862" t="str">
        <f>VLOOKUP(Table46[[#This Row],[activityID]],COA!$A$2:$D$259,4,FALSE)</f>
        <v>A - Geophysics - Other</v>
      </c>
    </row>
    <row r="863" spans="1:6" x14ac:dyDescent="0.25">
      <c r="A863">
        <v>18076</v>
      </c>
      <c r="B863" s="27">
        <v>43570.002663850784</v>
      </c>
      <c r="C863" t="s">
        <v>141</v>
      </c>
      <c r="D863" s="2">
        <v>-39</v>
      </c>
      <c r="E863" s="3" t="s">
        <v>359</v>
      </c>
      <c r="F863" t="str">
        <f>VLOOKUP(Table46[[#This Row],[activityID]],COA!$A$2:$D$259,4,FALSE)</f>
        <v>A - Geophysics - Other</v>
      </c>
    </row>
    <row r="864" spans="1:6" x14ac:dyDescent="0.25">
      <c r="A864">
        <v>17551</v>
      </c>
      <c r="B864" s="27">
        <v>43442.428516149521</v>
      </c>
      <c r="C864" t="s">
        <v>56</v>
      </c>
      <c r="D864" s="2">
        <v>2055</v>
      </c>
      <c r="E864" s="3" t="s">
        <v>360</v>
      </c>
      <c r="F864" t="str">
        <f>VLOOKUP(Table46[[#This Row],[activityID]],COA!$A$2:$D$259,4,FALSE)</f>
        <v>A - Geophysics - Other</v>
      </c>
    </row>
    <row r="865" spans="1:6" x14ac:dyDescent="0.25">
      <c r="A865">
        <v>17827</v>
      </c>
      <c r="B865" s="27">
        <v>43205.44221663475</v>
      </c>
      <c r="C865" t="s">
        <v>47</v>
      </c>
      <c r="D865" s="2">
        <v>240</v>
      </c>
      <c r="E865" s="3" t="s">
        <v>360</v>
      </c>
      <c r="F865" t="str">
        <f>VLOOKUP(Table46[[#This Row],[activityID]],COA!$A$2:$D$259,4,FALSE)</f>
        <v>A - Geophysics - Other</v>
      </c>
    </row>
    <row r="866" spans="1:6" x14ac:dyDescent="0.25">
      <c r="A866">
        <v>17974</v>
      </c>
      <c r="B866" s="27">
        <v>43024.433151483536</v>
      </c>
      <c r="C866" t="s">
        <v>88</v>
      </c>
      <c r="D866" s="2">
        <v>828</v>
      </c>
      <c r="E866" s="3" t="s">
        <v>360</v>
      </c>
      <c r="F866" t="str">
        <f>VLOOKUP(Table46[[#This Row],[activityID]],COA!$A$2:$D$259,4,FALSE)</f>
        <v>A - Geophysics - Other</v>
      </c>
    </row>
    <row r="867" spans="1:6" x14ac:dyDescent="0.25">
      <c r="A867">
        <v>17267</v>
      </c>
      <c r="B867" s="27">
        <v>43226.193002462387</v>
      </c>
      <c r="C867" t="s">
        <v>9</v>
      </c>
      <c r="D867" s="2">
        <v>876</v>
      </c>
      <c r="E867" s="3" t="s">
        <v>361</v>
      </c>
      <c r="F867" t="str">
        <f>VLOOKUP(Table46[[#This Row],[activityID]],COA!$A$2:$D$259,4,FALSE)</f>
        <v>A - Drafting - Drafting</v>
      </c>
    </row>
    <row r="868" spans="1:6" x14ac:dyDescent="0.25">
      <c r="A868">
        <v>17636</v>
      </c>
      <c r="B868" s="27">
        <v>43071.875050783157</v>
      </c>
      <c r="C868" t="s">
        <v>114</v>
      </c>
      <c r="D868" s="2">
        <v>1711</v>
      </c>
      <c r="E868" s="3" t="s">
        <v>361</v>
      </c>
      <c r="F868" t="str">
        <f>VLOOKUP(Table46[[#This Row],[activityID]],COA!$A$2:$D$259,4,FALSE)</f>
        <v>A - Drafting - Drafting</v>
      </c>
    </row>
    <row r="869" spans="1:6" x14ac:dyDescent="0.25">
      <c r="A869">
        <v>17863</v>
      </c>
      <c r="B869" s="27">
        <v>43548.538764715195</v>
      </c>
      <c r="C869" t="s">
        <v>51</v>
      </c>
      <c r="D869" s="2">
        <v>634</v>
      </c>
      <c r="E869" s="3" t="s">
        <v>361</v>
      </c>
      <c r="F869" t="str">
        <f>VLOOKUP(Table46[[#This Row],[activityID]],COA!$A$2:$D$259,4,FALSE)</f>
        <v>A - Drafting - Drafting</v>
      </c>
    </row>
    <row r="870" spans="1:6" x14ac:dyDescent="0.25">
      <c r="A870">
        <v>18021</v>
      </c>
      <c r="B870" s="27">
        <v>43207.079205274582</v>
      </c>
      <c r="C870" t="s">
        <v>29</v>
      </c>
      <c r="D870" s="2">
        <v>1677</v>
      </c>
      <c r="E870" s="3" t="s">
        <v>361</v>
      </c>
      <c r="F870" t="str">
        <f>VLOOKUP(Table46[[#This Row],[activityID]],COA!$A$2:$D$259,4,FALSE)</f>
        <v>A - Drafting - Drafting</v>
      </c>
    </row>
    <row r="871" spans="1:6" x14ac:dyDescent="0.25">
      <c r="A871">
        <v>18027</v>
      </c>
      <c r="B871" s="27">
        <v>42754.585996389389</v>
      </c>
      <c r="C871" t="s">
        <v>114</v>
      </c>
      <c r="D871" s="2">
        <v>289</v>
      </c>
      <c r="E871" s="3" t="s">
        <v>361</v>
      </c>
      <c r="F871" t="str">
        <f>VLOOKUP(Table46[[#This Row],[activityID]],COA!$A$2:$D$259,4,FALSE)</f>
        <v>A - Drafting - Drafting</v>
      </c>
    </row>
    <row r="872" spans="1:6" x14ac:dyDescent="0.25">
      <c r="A872">
        <v>18087</v>
      </c>
      <c r="B872" s="27">
        <v>43420.26393866539</v>
      </c>
      <c r="C872" t="s">
        <v>90</v>
      </c>
      <c r="D872" s="2">
        <v>580</v>
      </c>
      <c r="E872" s="3" t="s">
        <v>361</v>
      </c>
      <c r="F872" t="str">
        <f>VLOOKUP(Table46[[#This Row],[activityID]],COA!$A$2:$D$259,4,FALSE)</f>
        <v>A - Drafting - Drafting</v>
      </c>
    </row>
    <row r="873" spans="1:6" x14ac:dyDescent="0.25">
      <c r="A873">
        <v>18177</v>
      </c>
      <c r="B873" s="27">
        <v>42859.059256315231</v>
      </c>
      <c r="C873" t="s">
        <v>55</v>
      </c>
      <c r="D873" s="2">
        <v>1431</v>
      </c>
      <c r="E873" s="3" t="s">
        <v>361</v>
      </c>
      <c r="F873" t="str">
        <f>VLOOKUP(Table46[[#This Row],[activityID]],COA!$A$2:$D$259,4,FALSE)</f>
        <v>A - Drafting - Drafting</v>
      </c>
    </row>
    <row r="874" spans="1:6" x14ac:dyDescent="0.25">
      <c r="A874">
        <v>17751</v>
      </c>
      <c r="B874" s="27">
        <v>43425.667876958847</v>
      </c>
      <c r="C874" t="s">
        <v>41</v>
      </c>
      <c r="D874" s="2">
        <v>1354</v>
      </c>
      <c r="E874" s="3" t="s">
        <v>362</v>
      </c>
      <c r="F874" t="str">
        <f>VLOOKUP(Table46[[#This Row],[activityID]],COA!$A$2:$D$259,4,FALSE)</f>
        <v>A - Drafting - Drafting</v>
      </c>
    </row>
    <row r="875" spans="1:6" x14ac:dyDescent="0.25">
      <c r="A875">
        <v>17763</v>
      </c>
      <c r="B875" s="27">
        <v>43104.552964925766</v>
      </c>
      <c r="C875" t="s">
        <v>40</v>
      </c>
      <c r="D875" s="2">
        <v>309</v>
      </c>
      <c r="E875" s="3" t="s">
        <v>362</v>
      </c>
      <c r="F875" t="str">
        <f>VLOOKUP(Table46[[#This Row],[activityID]],COA!$A$2:$D$259,4,FALSE)</f>
        <v>A - Drafting - Drafting</v>
      </c>
    </row>
    <row r="876" spans="1:6" x14ac:dyDescent="0.25">
      <c r="A876">
        <v>17112</v>
      </c>
      <c r="B876" s="27">
        <v>43052.320971727371</v>
      </c>
      <c r="C876" t="s">
        <v>132</v>
      </c>
      <c r="D876" s="2">
        <v>1059</v>
      </c>
      <c r="E876" s="3" t="s">
        <v>363</v>
      </c>
      <c r="F876" t="str">
        <f>VLOOKUP(Table46[[#This Row],[activityID]],COA!$A$2:$D$259,4,FALSE)</f>
        <v>A - Drafting - Drafting</v>
      </c>
    </row>
    <row r="877" spans="1:6" x14ac:dyDescent="0.25">
      <c r="A877">
        <v>17158</v>
      </c>
      <c r="B877" s="27">
        <v>43131.687416315079</v>
      </c>
      <c r="C877" t="s">
        <v>41</v>
      </c>
      <c r="D877" s="2">
        <v>378</v>
      </c>
      <c r="E877" s="3" t="s">
        <v>363</v>
      </c>
      <c r="F877" t="str">
        <f>VLOOKUP(Table46[[#This Row],[activityID]],COA!$A$2:$D$259,4,FALSE)</f>
        <v>A - Drafting - Drafting</v>
      </c>
    </row>
    <row r="878" spans="1:6" x14ac:dyDescent="0.25">
      <c r="A878">
        <v>17679</v>
      </c>
      <c r="B878" s="27">
        <v>42958.33006644249</v>
      </c>
      <c r="C878" t="s">
        <v>11</v>
      </c>
      <c r="D878" s="2">
        <v>211</v>
      </c>
      <c r="E878" s="3" t="s">
        <v>363</v>
      </c>
      <c r="F878" t="str">
        <f>VLOOKUP(Table46[[#This Row],[activityID]],COA!$A$2:$D$259,4,FALSE)</f>
        <v>A - Drafting - Drafting</v>
      </c>
    </row>
    <row r="879" spans="1:6" x14ac:dyDescent="0.25">
      <c r="A879">
        <v>17868</v>
      </c>
      <c r="B879" s="27">
        <v>42817.796372652054</v>
      </c>
      <c r="C879" t="s">
        <v>19</v>
      </c>
      <c r="D879" s="2">
        <v>670</v>
      </c>
      <c r="E879" s="3" t="s">
        <v>363</v>
      </c>
      <c r="F879" t="str">
        <f>VLOOKUP(Table46[[#This Row],[activityID]],COA!$A$2:$D$259,4,FALSE)</f>
        <v>A - Drafting - Drafting</v>
      </c>
    </row>
    <row r="880" spans="1:6" x14ac:dyDescent="0.25">
      <c r="A880">
        <v>17870</v>
      </c>
      <c r="B880" s="27">
        <v>43143.812977075577</v>
      </c>
      <c r="C880" t="s">
        <v>40</v>
      </c>
      <c r="D880" s="2">
        <v>1381</v>
      </c>
      <c r="E880" s="3" t="s">
        <v>363</v>
      </c>
      <c r="F880" t="str">
        <f>VLOOKUP(Table46[[#This Row],[activityID]],COA!$A$2:$D$259,4,FALSE)</f>
        <v>A - Drafting - Drafting</v>
      </c>
    </row>
    <row r="881" spans="1:6" x14ac:dyDescent="0.25">
      <c r="A881">
        <v>17968</v>
      </c>
      <c r="B881" s="27">
        <v>42809.223838090897</v>
      </c>
      <c r="C881" t="s">
        <v>56</v>
      </c>
      <c r="D881" s="2">
        <v>1051</v>
      </c>
      <c r="E881" s="3" t="s">
        <v>363</v>
      </c>
      <c r="F881" t="str">
        <f>VLOOKUP(Table46[[#This Row],[activityID]],COA!$A$2:$D$259,4,FALSE)</f>
        <v>A - Drafting - Drafting</v>
      </c>
    </row>
    <row r="882" spans="1:6" x14ac:dyDescent="0.25">
      <c r="A882">
        <v>18020</v>
      </c>
      <c r="B882" s="27">
        <v>42951.946400880814</v>
      </c>
      <c r="C882" t="s">
        <v>61</v>
      </c>
      <c r="D882" s="2">
        <v>778</v>
      </c>
      <c r="E882" s="3" t="s">
        <v>363</v>
      </c>
      <c r="F882" t="str">
        <f>VLOOKUP(Table46[[#This Row],[activityID]],COA!$A$2:$D$259,4,FALSE)</f>
        <v>A - Drafting - Drafting</v>
      </c>
    </row>
    <row r="883" spans="1:6" x14ac:dyDescent="0.25">
      <c r="A883">
        <v>18141</v>
      </c>
      <c r="B883" s="27">
        <v>43148.066681623459</v>
      </c>
      <c r="C883" t="s">
        <v>28</v>
      </c>
      <c r="D883" s="2">
        <v>912</v>
      </c>
      <c r="E883" s="3" t="s">
        <v>363</v>
      </c>
      <c r="F883" t="str">
        <f>VLOOKUP(Table46[[#This Row],[activityID]],COA!$A$2:$D$259,4,FALSE)</f>
        <v>A - Drafting - Drafting</v>
      </c>
    </row>
    <row r="884" spans="1:6" x14ac:dyDescent="0.25">
      <c r="A884">
        <v>17299</v>
      </c>
      <c r="B884" s="27">
        <v>42958.950128316879</v>
      </c>
      <c r="C884" t="s">
        <v>14</v>
      </c>
      <c r="D884" s="2">
        <v>1889</v>
      </c>
      <c r="E884" s="3" t="s">
        <v>364</v>
      </c>
      <c r="F884" t="str">
        <f>VLOOKUP(Table46[[#This Row],[activityID]],COA!$A$2:$D$259,4,FALSE)</f>
        <v>A - Field Camp Activities - Field Camp Activities</v>
      </c>
    </row>
    <row r="885" spans="1:6" x14ac:dyDescent="0.25">
      <c r="A885">
        <v>17459</v>
      </c>
      <c r="B885" s="27">
        <v>42885.71622633934</v>
      </c>
      <c r="C885" t="s">
        <v>15</v>
      </c>
      <c r="D885" s="2">
        <v>949</v>
      </c>
      <c r="E885" s="3" t="s">
        <v>364</v>
      </c>
      <c r="F885" t="str">
        <f>VLOOKUP(Table46[[#This Row],[activityID]],COA!$A$2:$D$259,4,FALSE)</f>
        <v>A - Field Camp Activities - Field Camp Activities</v>
      </c>
    </row>
    <row r="886" spans="1:6" x14ac:dyDescent="0.25">
      <c r="A886">
        <v>17543</v>
      </c>
      <c r="B886" s="27">
        <v>43336.529029607773</v>
      </c>
      <c r="C886" t="s">
        <v>90</v>
      </c>
      <c r="D886" s="2">
        <v>530</v>
      </c>
      <c r="E886" s="3" t="s">
        <v>364</v>
      </c>
      <c r="F886" t="str">
        <f>VLOOKUP(Table46[[#This Row],[activityID]],COA!$A$2:$D$259,4,FALSE)</f>
        <v>A - Field Camp Activities - Field Camp Activities</v>
      </c>
    </row>
    <row r="887" spans="1:6" x14ac:dyDescent="0.25">
      <c r="A887">
        <v>17678</v>
      </c>
      <c r="B887" s="27">
        <v>43503.443805932999</v>
      </c>
      <c r="C887" t="s">
        <v>100</v>
      </c>
      <c r="D887" s="2">
        <v>978</v>
      </c>
      <c r="E887" s="3" t="s">
        <v>364</v>
      </c>
      <c r="F887" t="str">
        <f>VLOOKUP(Table46[[#This Row],[activityID]],COA!$A$2:$D$259,4,FALSE)</f>
        <v>A - Field Camp Activities - Field Camp Activities</v>
      </c>
    </row>
    <row r="888" spans="1:6" x14ac:dyDescent="0.25">
      <c r="A888">
        <v>17787</v>
      </c>
      <c r="B888" s="27">
        <v>42959.613607168198</v>
      </c>
      <c r="C888" t="s">
        <v>38</v>
      </c>
      <c r="D888" s="2">
        <v>938</v>
      </c>
      <c r="E888" s="3" t="s">
        <v>364</v>
      </c>
      <c r="F888" t="str">
        <f>VLOOKUP(Table46[[#This Row],[activityID]],COA!$A$2:$D$259,4,FALSE)</f>
        <v>A - Field Camp Activities - Field Camp Activities</v>
      </c>
    </row>
    <row r="889" spans="1:6" x14ac:dyDescent="0.25">
      <c r="A889">
        <v>18125</v>
      </c>
      <c r="B889" s="27">
        <v>43086.77539896965</v>
      </c>
      <c r="C889" t="s">
        <v>103</v>
      </c>
      <c r="D889" s="2">
        <v>849</v>
      </c>
      <c r="E889" s="3" t="s">
        <v>364</v>
      </c>
      <c r="F889" t="str">
        <f>VLOOKUP(Table46[[#This Row],[activityID]],COA!$A$2:$D$259,4,FALSE)</f>
        <v>A - Field Camp Activities - Field Camp Activities</v>
      </c>
    </row>
    <row r="890" spans="1:6" x14ac:dyDescent="0.25">
      <c r="A890">
        <v>18153</v>
      </c>
      <c r="B890" s="27">
        <v>42811.797137022018</v>
      </c>
      <c r="C890" t="s">
        <v>93</v>
      </c>
      <c r="D890" s="2">
        <v>775</v>
      </c>
      <c r="E890" s="3" t="s">
        <v>364</v>
      </c>
      <c r="F890" t="str">
        <f>VLOOKUP(Table46[[#This Row],[activityID]],COA!$A$2:$D$259,4,FALSE)</f>
        <v>A - Field Camp Activities - Field Camp Activities</v>
      </c>
    </row>
    <row r="891" spans="1:6" x14ac:dyDescent="0.25">
      <c r="A891">
        <v>17346</v>
      </c>
      <c r="B891" s="27">
        <v>43514.198992013931</v>
      </c>
      <c r="C891" t="s">
        <v>40</v>
      </c>
      <c r="D891" s="2">
        <v>513</v>
      </c>
      <c r="E891" s="3" t="s">
        <v>365</v>
      </c>
      <c r="F891" t="str">
        <f>VLOOKUP(Table46[[#This Row],[activityID]],COA!$A$2:$D$259,4,FALSE)</f>
        <v>A - Field Camp Activities - Field Camp Activities</v>
      </c>
    </row>
    <row r="892" spans="1:6" x14ac:dyDescent="0.25">
      <c r="A892">
        <v>17707</v>
      </c>
      <c r="B892" s="27">
        <v>43021.481534719467</v>
      </c>
      <c r="C892" t="s">
        <v>83</v>
      </c>
      <c r="D892" s="2">
        <v>1308</v>
      </c>
      <c r="E892" s="3" t="s">
        <v>365</v>
      </c>
      <c r="F892" t="str">
        <f>VLOOKUP(Table46[[#This Row],[activityID]],COA!$A$2:$D$259,4,FALSE)</f>
        <v>A - Field Camp Activities - Field Camp Activities</v>
      </c>
    </row>
    <row r="893" spans="1:6" x14ac:dyDescent="0.25">
      <c r="A893">
        <v>17727</v>
      </c>
      <c r="B893" s="27">
        <v>42793.303401708603</v>
      </c>
      <c r="C893" t="s">
        <v>32</v>
      </c>
      <c r="D893" s="2">
        <v>253</v>
      </c>
      <c r="E893" s="3" t="s">
        <v>365</v>
      </c>
      <c r="F893" t="str">
        <f>VLOOKUP(Table46[[#This Row],[activityID]],COA!$A$2:$D$259,4,FALSE)</f>
        <v>A - Field Camp Activities - Field Camp Activities</v>
      </c>
    </row>
    <row r="894" spans="1:6" x14ac:dyDescent="0.25">
      <c r="A894">
        <v>17377</v>
      </c>
      <c r="B894" s="27">
        <v>43006.872565031052</v>
      </c>
      <c r="C894" t="s">
        <v>15</v>
      </c>
      <c r="D894" s="2">
        <v>693</v>
      </c>
      <c r="E894" s="3" t="s">
        <v>366</v>
      </c>
      <c r="F894" t="str">
        <f>VLOOKUP(Table46[[#This Row],[activityID]],COA!$A$2:$D$259,4,FALSE)</f>
        <v>A - Field Camp Activities - Field Camp Activities</v>
      </c>
    </row>
    <row r="895" spans="1:6" x14ac:dyDescent="0.25">
      <c r="A895">
        <v>17436</v>
      </c>
      <c r="B895" s="27">
        <v>42920.127236604691</v>
      </c>
      <c r="C895" t="s">
        <v>60</v>
      </c>
      <c r="D895" s="2">
        <v>1368</v>
      </c>
      <c r="E895" s="3" t="s">
        <v>366</v>
      </c>
      <c r="F895" t="str">
        <f>VLOOKUP(Table46[[#This Row],[activityID]],COA!$A$2:$D$259,4,FALSE)</f>
        <v>A - Field Camp Activities - Field Camp Activities</v>
      </c>
    </row>
    <row r="896" spans="1:6" x14ac:dyDescent="0.25">
      <c r="A896">
        <v>17546</v>
      </c>
      <c r="B896" s="27">
        <v>43419.088835000992</v>
      </c>
      <c r="C896" t="s">
        <v>45</v>
      </c>
      <c r="D896" s="2">
        <v>1251</v>
      </c>
      <c r="E896" s="3" t="s">
        <v>366</v>
      </c>
      <c r="F896" t="str">
        <f>VLOOKUP(Table46[[#This Row],[activityID]],COA!$A$2:$D$259,4,FALSE)</f>
        <v>A - Field Camp Activities - Field Camp Activities</v>
      </c>
    </row>
    <row r="897" spans="1:6" x14ac:dyDescent="0.25">
      <c r="A897">
        <v>17799</v>
      </c>
      <c r="B897" s="27">
        <v>43112.48056769371</v>
      </c>
      <c r="C897" t="s">
        <v>204</v>
      </c>
      <c r="D897" s="2">
        <v>165</v>
      </c>
      <c r="E897" s="3" t="s">
        <v>366</v>
      </c>
      <c r="F897" t="str">
        <f>VLOOKUP(Table46[[#This Row],[activityID]],COA!$A$2:$D$259,4,FALSE)</f>
        <v>A - Field Camp Activities - Field Camp Activities</v>
      </c>
    </row>
    <row r="898" spans="1:6" x14ac:dyDescent="0.25">
      <c r="A898">
        <v>18031</v>
      </c>
      <c r="B898" s="27">
        <v>42786.014407873154</v>
      </c>
      <c r="C898" t="s">
        <v>103</v>
      </c>
      <c r="D898" s="2">
        <v>1359</v>
      </c>
      <c r="E898" s="3" t="s">
        <v>366</v>
      </c>
      <c r="F898" t="str">
        <f>VLOOKUP(Table46[[#This Row],[activityID]],COA!$A$2:$D$259,4,FALSE)</f>
        <v>A - Field Camp Activities - Field Camp Activities</v>
      </c>
    </row>
    <row r="899" spans="1:6" x14ac:dyDescent="0.25">
      <c r="A899">
        <v>17113</v>
      </c>
      <c r="B899" s="27">
        <v>43143.676508665085</v>
      </c>
      <c r="C899" t="s">
        <v>40</v>
      </c>
      <c r="D899" s="2">
        <v>996</v>
      </c>
      <c r="E899" s="3" t="s">
        <v>367</v>
      </c>
      <c r="F899" t="str">
        <f>VLOOKUP(Table46[[#This Row],[activityID]],COA!$A$2:$D$259,4,FALSE)</f>
        <v>A - Field Camp Activities - Field Camp Activities</v>
      </c>
    </row>
    <row r="900" spans="1:6" x14ac:dyDescent="0.25">
      <c r="A900">
        <v>17334</v>
      </c>
      <c r="B900" s="27">
        <v>42814.615341424942</v>
      </c>
      <c r="C900" t="s">
        <v>20</v>
      </c>
      <c r="D900" s="2">
        <v>1281</v>
      </c>
      <c r="E900" s="3" t="s">
        <v>367</v>
      </c>
      <c r="F900" t="str">
        <f>VLOOKUP(Table46[[#This Row],[activityID]],COA!$A$2:$D$259,4,FALSE)</f>
        <v>A - Field Camp Activities - Field Camp Activities</v>
      </c>
    </row>
    <row r="901" spans="1:6" x14ac:dyDescent="0.25">
      <c r="A901">
        <v>17395</v>
      </c>
      <c r="B901" s="27">
        <v>42839.213693380356</v>
      </c>
      <c r="C901" t="s">
        <v>166</v>
      </c>
      <c r="D901" s="2">
        <v>726</v>
      </c>
      <c r="E901" s="3" t="s">
        <v>367</v>
      </c>
      <c r="F901" t="str">
        <f>VLOOKUP(Table46[[#This Row],[activityID]],COA!$A$2:$D$259,4,FALSE)</f>
        <v>A - Field Camp Activities - Field Camp Activities</v>
      </c>
    </row>
    <row r="902" spans="1:6" x14ac:dyDescent="0.25">
      <c r="A902">
        <v>17541</v>
      </c>
      <c r="B902" s="27">
        <v>43251.157131910324</v>
      </c>
      <c r="C902" t="s">
        <v>148</v>
      </c>
      <c r="D902" s="2">
        <v>2044</v>
      </c>
      <c r="E902" s="3" t="s">
        <v>367</v>
      </c>
      <c r="F902" t="str">
        <f>VLOOKUP(Table46[[#This Row],[activityID]],COA!$A$2:$D$259,4,FALSE)</f>
        <v>A - Field Camp Activities - Field Camp Activities</v>
      </c>
    </row>
    <row r="903" spans="1:6" x14ac:dyDescent="0.25">
      <c r="A903">
        <v>17691</v>
      </c>
      <c r="B903" s="27">
        <v>42817.991643667221</v>
      </c>
      <c r="C903" t="s">
        <v>166</v>
      </c>
      <c r="D903" s="2">
        <v>1810</v>
      </c>
      <c r="E903" s="3" t="s">
        <v>367</v>
      </c>
      <c r="F903" t="str">
        <f>VLOOKUP(Table46[[#This Row],[activityID]],COA!$A$2:$D$259,4,FALSE)</f>
        <v>A - Field Camp Activities - Field Camp Activities</v>
      </c>
    </row>
    <row r="904" spans="1:6" x14ac:dyDescent="0.25">
      <c r="A904">
        <v>17823</v>
      </c>
      <c r="B904" s="27">
        <v>42864.460033178329</v>
      </c>
      <c r="C904" t="s">
        <v>135</v>
      </c>
      <c r="D904" s="2">
        <v>1305</v>
      </c>
      <c r="E904" s="3" t="s">
        <v>367</v>
      </c>
      <c r="F904" t="str">
        <f>VLOOKUP(Table46[[#This Row],[activityID]],COA!$A$2:$D$259,4,FALSE)</f>
        <v>A - Field Camp Activities - Field Camp Activities</v>
      </c>
    </row>
    <row r="905" spans="1:6" x14ac:dyDescent="0.25">
      <c r="A905">
        <v>18133</v>
      </c>
      <c r="B905" s="27">
        <v>42949.701679944992</v>
      </c>
      <c r="C905" t="s">
        <v>10</v>
      </c>
      <c r="D905" s="2">
        <v>678</v>
      </c>
      <c r="E905" s="3" t="s">
        <v>367</v>
      </c>
      <c r="F905" t="str">
        <f>VLOOKUP(Table46[[#This Row],[activityID]],COA!$A$2:$D$259,4,FALSE)</f>
        <v>A - Field Camp Activities - Field Camp Activities</v>
      </c>
    </row>
    <row r="906" spans="1:6" x14ac:dyDescent="0.25">
      <c r="A906">
        <v>17943</v>
      </c>
      <c r="B906" s="27">
        <v>43610.7135617733</v>
      </c>
      <c r="C906" t="s">
        <v>103</v>
      </c>
      <c r="D906" s="2">
        <v>1442</v>
      </c>
      <c r="E906" s="3" t="s">
        <v>368</v>
      </c>
      <c r="F906" t="str">
        <f>VLOOKUP(Table46[[#This Row],[activityID]],COA!$A$2:$D$259,4,FALSE)</f>
        <v>A - Field Supplies - Field Supplies</v>
      </c>
    </row>
    <row r="907" spans="1:6" x14ac:dyDescent="0.25">
      <c r="A907">
        <v>18058</v>
      </c>
      <c r="B907" s="27">
        <v>42904.950895547867</v>
      </c>
      <c r="C907" t="s">
        <v>73</v>
      </c>
      <c r="D907" s="2">
        <v>89</v>
      </c>
      <c r="E907" s="3" t="s">
        <v>368</v>
      </c>
      <c r="F907" t="str">
        <f>VLOOKUP(Table46[[#This Row],[activityID]],COA!$A$2:$D$259,4,FALSE)</f>
        <v>A - Field Supplies - Field Supplies</v>
      </c>
    </row>
    <row r="908" spans="1:6" x14ac:dyDescent="0.25">
      <c r="A908">
        <v>17104</v>
      </c>
      <c r="B908" s="27">
        <v>42753.06671833992</v>
      </c>
      <c r="C908" t="s">
        <v>111</v>
      </c>
      <c r="D908" s="2">
        <v>892</v>
      </c>
      <c r="E908" s="3" t="s">
        <v>369</v>
      </c>
      <c r="F908" t="str">
        <f>VLOOKUP(Table46[[#This Row],[activityID]],COA!$A$2:$D$259,4,FALSE)</f>
        <v>A - Field Supplies - Field Supplies</v>
      </c>
    </row>
    <row r="909" spans="1:6" x14ac:dyDescent="0.25">
      <c r="A909">
        <v>17109</v>
      </c>
      <c r="B909" s="27">
        <v>43226.059590101242</v>
      </c>
      <c r="C909" t="s">
        <v>204</v>
      </c>
      <c r="D909" s="2">
        <v>1862</v>
      </c>
      <c r="E909" s="3" t="s">
        <v>369</v>
      </c>
      <c r="F909" t="str">
        <f>VLOOKUP(Table46[[#This Row],[activityID]],COA!$A$2:$D$259,4,FALSE)</f>
        <v>A - Field Supplies - Field Supplies</v>
      </c>
    </row>
    <row r="910" spans="1:6" x14ac:dyDescent="0.25">
      <c r="A910">
        <v>17259</v>
      </c>
      <c r="B910" s="27">
        <v>42954.516538381577</v>
      </c>
      <c r="C910" t="s">
        <v>80</v>
      </c>
      <c r="D910" s="2">
        <v>602</v>
      </c>
      <c r="E910" s="3" t="s">
        <v>369</v>
      </c>
      <c r="F910" t="str">
        <f>VLOOKUP(Table46[[#This Row],[activityID]],COA!$A$2:$D$259,4,FALSE)</f>
        <v>A - Field Supplies - Field Supplies</v>
      </c>
    </row>
    <row r="911" spans="1:6" x14ac:dyDescent="0.25">
      <c r="A911">
        <v>17557</v>
      </c>
      <c r="B911" s="27">
        <v>43175.942066907883</v>
      </c>
      <c r="C911" t="s">
        <v>89</v>
      </c>
      <c r="D911" s="2">
        <v>1600</v>
      </c>
      <c r="E911" s="3" t="s">
        <v>369</v>
      </c>
      <c r="F911" t="str">
        <f>VLOOKUP(Table46[[#This Row],[activityID]],COA!$A$2:$D$259,4,FALSE)</f>
        <v>A - Field Supplies - Field Supplies</v>
      </c>
    </row>
    <row r="912" spans="1:6" x14ac:dyDescent="0.25">
      <c r="A912">
        <v>17685</v>
      </c>
      <c r="B912" s="27">
        <v>43030.897328138351</v>
      </c>
      <c r="C912" t="s">
        <v>55</v>
      </c>
      <c r="D912" s="2">
        <v>1202</v>
      </c>
      <c r="E912" s="3" t="s">
        <v>369</v>
      </c>
      <c r="F912" t="str">
        <f>VLOOKUP(Table46[[#This Row],[activityID]],COA!$A$2:$D$259,4,FALSE)</f>
        <v>A - Field Supplies - Field Supplies</v>
      </c>
    </row>
    <row r="913" spans="1:6" x14ac:dyDescent="0.25">
      <c r="A913">
        <v>17892</v>
      </c>
      <c r="B913" s="27">
        <v>43493.776784181595</v>
      </c>
      <c r="C913" t="s">
        <v>19</v>
      </c>
      <c r="D913" s="2">
        <v>1500</v>
      </c>
      <c r="E913" s="3" t="s">
        <v>369</v>
      </c>
      <c r="F913" t="str">
        <f>VLOOKUP(Table46[[#This Row],[activityID]],COA!$A$2:$D$259,4,FALSE)</f>
        <v>A - Field Supplies - Field Supplies</v>
      </c>
    </row>
    <row r="914" spans="1:6" x14ac:dyDescent="0.25">
      <c r="A914">
        <v>18038</v>
      </c>
      <c r="B914" s="27">
        <v>42898.657119989395</v>
      </c>
      <c r="C914" t="s">
        <v>41</v>
      </c>
      <c r="D914" s="2">
        <v>769</v>
      </c>
      <c r="E914" s="3" t="s">
        <v>369</v>
      </c>
      <c r="F914" t="str">
        <f>VLOOKUP(Table46[[#This Row],[activityID]],COA!$A$2:$D$259,4,FALSE)</f>
        <v>A - Field Supplies - Field Supplies</v>
      </c>
    </row>
    <row r="915" spans="1:6" x14ac:dyDescent="0.25">
      <c r="A915">
        <v>17937</v>
      </c>
      <c r="B915" s="27">
        <v>43606.955885648727</v>
      </c>
      <c r="C915" t="s">
        <v>121</v>
      </c>
      <c r="D915" s="2">
        <v>747</v>
      </c>
      <c r="E915" s="3" t="s">
        <v>370</v>
      </c>
      <c r="F915" t="str">
        <f>VLOOKUP(Table46[[#This Row],[activityID]],COA!$A$2:$D$259,4,FALSE)</f>
        <v>A - Field Supplies - Field Supplies</v>
      </c>
    </row>
    <row r="916" spans="1:6" x14ac:dyDescent="0.25">
      <c r="A916">
        <v>17991</v>
      </c>
      <c r="B916" s="27">
        <v>43243.139533758163</v>
      </c>
      <c r="C916" t="s">
        <v>51</v>
      </c>
      <c r="D916" s="2">
        <v>545</v>
      </c>
      <c r="E916" s="3" t="s">
        <v>370</v>
      </c>
      <c r="F916" t="str">
        <f>VLOOKUP(Table46[[#This Row],[activityID]],COA!$A$2:$D$259,4,FALSE)</f>
        <v>A - Field Supplies - Field Supplies</v>
      </c>
    </row>
    <row r="917" spans="1:6" x14ac:dyDescent="0.25">
      <c r="A917">
        <v>18036</v>
      </c>
      <c r="B917" s="27">
        <v>43007.774731874466</v>
      </c>
      <c r="C917" t="s">
        <v>210</v>
      </c>
      <c r="D917" s="2">
        <v>253</v>
      </c>
      <c r="E917" s="3" t="s">
        <v>370</v>
      </c>
      <c r="F917" t="str">
        <f>VLOOKUP(Table46[[#This Row],[activityID]],COA!$A$2:$D$259,4,FALSE)</f>
        <v>A - Field Supplies - Field Supplies</v>
      </c>
    </row>
    <row r="918" spans="1:6" x14ac:dyDescent="0.25">
      <c r="A918">
        <v>17111</v>
      </c>
      <c r="B918" s="27">
        <v>43079.343719244003</v>
      </c>
      <c r="C918" t="s">
        <v>45</v>
      </c>
      <c r="D918" s="2">
        <v>1299</v>
      </c>
      <c r="E918" s="3" t="s">
        <v>371</v>
      </c>
      <c r="F918" t="str">
        <f>VLOOKUP(Table46[[#This Row],[activityID]],COA!$A$2:$D$259,4,FALSE)</f>
        <v>A - Field Supplies - Field Supplies</v>
      </c>
    </row>
    <row r="919" spans="1:6" x14ac:dyDescent="0.25">
      <c r="A919">
        <v>17154</v>
      </c>
      <c r="B919" s="27">
        <v>43589.162828683853</v>
      </c>
      <c r="C919" t="s">
        <v>103</v>
      </c>
      <c r="D919" s="2">
        <v>1373</v>
      </c>
      <c r="E919" s="3" t="s">
        <v>371</v>
      </c>
      <c r="F919" t="str">
        <f>VLOOKUP(Table46[[#This Row],[activityID]],COA!$A$2:$D$259,4,FALSE)</f>
        <v>A - Field Supplies - Field Supplies</v>
      </c>
    </row>
    <row r="920" spans="1:6" x14ac:dyDescent="0.25">
      <c r="A920">
        <v>17341</v>
      </c>
      <c r="B920" s="27">
        <v>43595.546494245529</v>
      </c>
      <c r="C920" t="s">
        <v>59</v>
      </c>
      <c r="D920" s="2">
        <v>1806</v>
      </c>
      <c r="E920" s="3" t="s">
        <v>371</v>
      </c>
      <c r="F920" t="str">
        <f>VLOOKUP(Table46[[#This Row],[activityID]],COA!$A$2:$D$259,4,FALSE)</f>
        <v>A - Field Supplies - Field Supplies</v>
      </c>
    </row>
    <row r="921" spans="1:6" x14ac:dyDescent="0.25">
      <c r="A921">
        <v>17497</v>
      </c>
      <c r="B921" s="27">
        <v>42844.509089231491</v>
      </c>
      <c r="C921" t="s">
        <v>15</v>
      </c>
      <c r="D921" s="2">
        <v>1572</v>
      </c>
      <c r="E921" s="3" t="s">
        <v>371</v>
      </c>
      <c r="F921" t="str">
        <f>VLOOKUP(Table46[[#This Row],[activityID]],COA!$A$2:$D$259,4,FALSE)</f>
        <v>A - Field Supplies - Field Supplies</v>
      </c>
    </row>
    <row r="922" spans="1:6" x14ac:dyDescent="0.25">
      <c r="A922">
        <v>17511</v>
      </c>
      <c r="B922" s="27">
        <v>42812.466727972031</v>
      </c>
      <c r="C922" t="s">
        <v>21</v>
      </c>
      <c r="D922" s="2">
        <v>1565</v>
      </c>
      <c r="E922" s="3" t="s">
        <v>371</v>
      </c>
      <c r="F922" t="str">
        <f>VLOOKUP(Table46[[#This Row],[activityID]],COA!$A$2:$D$259,4,FALSE)</f>
        <v>A - Field Supplies - Field Supplies</v>
      </c>
    </row>
    <row r="923" spans="1:6" x14ac:dyDescent="0.25">
      <c r="A923">
        <v>17531</v>
      </c>
      <c r="B923" s="27">
        <v>43455.59566283226</v>
      </c>
      <c r="C923" t="s">
        <v>131</v>
      </c>
      <c r="D923" s="2">
        <v>843</v>
      </c>
      <c r="E923" s="3" t="s">
        <v>371</v>
      </c>
      <c r="F923" t="str">
        <f>VLOOKUP(Table46[[#This Row],[activityID]],COA!$A$2:$D$259,4,FALSE)</f>
        <v>A - Field Supplies - Field Supplies</v>
      </c>
    </row>
    <row r="924" spans="1:6" x14ac:dyDescent="0.25">
      <c r="A924">
        <v>18110</v>
      </c>
      <c r="B924" s="27">
        <v>43238.681179285049</v>
      </c>
      <c r="C924" t="s">
        <v>29</v>
      </c>
      <c r="D924" s="2">
        <v>702</v>
      </c>
      <c r="E924" s="3" t="s">
        <v>371</v>
      </c>
      <c r="F924" t="str">
        <f>VLOOKUP(Table46[[#This Row],[activityID]],COA!$A$2:$D$259,4,FALSE)</f>
        <v>A - Field Supplies - Field Supplies</v>
      </c>
    </row>
    <row r="925" spans="1:6" x14ac:dyDescent="0.25">
      <c r="A925">
        <v>17164</v>
      </c>
      <c r="B925" s="27">
        <v>42861.412308931351</v>
      </c>
      <c r="C925" t="s">
        <v>204</v>
      </c>
      <c r="D925" s="2">
        <v>1400</v>
      </c>
      <c r="E925" s="3" t="s">
        <v>372</v>
      </c>
      <c r="F925" t="str">
        <f>VLOOKUP(Table46[[#This Row],[activityID]],COA!$A$2:$D$259,4,FALSE)</f>
        <v>A - Field Supplies - Field Supplies</v>
      </c>
    </row>
    <row r="926" spans="1:6" x14ac:dyDescent="0.25">
      <c r="A926">
        <v>17567</v>
      </c>
      <c r="B926" s="27">
        <v>43290.516307592392</v>
      </c>
      <c r="C926" t="s">
        <v>132</v>
      </c>
      <c r="D926" s="2">
        <v>-129</v>
      </c>
      <c r="E926" s="3" t="s">
        <v>372</v>
      </c>
      <c r="F926" t="str">
        <f>VLOOKUP(Table46[[#This Row],[activityID]],COA!$A$2:$D$259,4,FALSE)</f>
        <v>A - Field Supplies - Field Supplies</v>
      </c>
    </row>
    <row r="927" spans="1:6" x14ac:dyDescent="0.25">
      <c r="A927">
        <v>17614</v>
      </c>
      <c r="B927" s="27">
        <v>43261.893665552139</v>
      </c>
      <c r="C927" t="s">
        <v>11</v>
      </c>
      <c r="D927" s="2">
        <v>763</v>
      </c>
      <c r="E927" s="3" t="s">
        <v>372</v>
      </c>
      <c r="F927" t="str">
        <f>VLOOKUP(Table46[[#This Row],[activityID]],COA!$A$2:$D$259,4,FALSE)</f>
        <v>A - Field Supplies - Field Supplies</v>
      </c>
    </row>
    <row r="928" spans="1:6" x14ac:dyDescent="0.25">
      <c r="A928">
        <v>17694</v>
      </c>
      <c r="B928" s="27">
        <v>42766.699016809464</v>
      </c>
      <c r="C928" t="s">
        <v>56</v>
      </c>
      <c r="D928" s="2">
        <v>1218</v>
      </c>
      <c r="E928" s="3" t="s">
        <v>372</v>
      </c>
      <c r="F928" t="str">
        <f>VLOOKUP(Table46[[#This Row],[activityID]],COA!$A$2:$D$259,4,FALSE)</f>
        <v>A - Field Supplies - Field Supplies</v>
      </c>
    </row>
    <row r="929" spans="1:6" x14ac:dyDescent="0.25">
      <c r="A929">
        <v>17813</v>
      </c>
      <c r="B929" s="27">
        <v>43010.16508936882</v>
      </c>
      <c r="C929" t="s">
        <v>21</v>
      </c>
      <c r="D929" s="2">
        <v>851</v>
      </c>
      <c r="E929" s="3" t="s">
        <v>372</v>
      </c>
      <c r="F929" t="str">
        <f>VLOOKUP(Table46[[#This Row],[activityID]],COA!$A$2:$D$259,4,FALSE)</f>
        <v>A - Field Supplies - Field Supplies</v>
      </c>
    </row>
    <row r="930" spans="1:6" x14ac:dyDescent="0.25">
      <c r="A930">
        <v>17931</v>
      </c>
      <c r="B930" s="27">
        <v>42873.243329763412</v>
      </c>
      <c r="C930" t="s">
        <v>9</v>
      </c>
      <c r="D930" s="2">
        <v>978</v>
      </c>
      <c r="E930" s="3" t="s">
        <v>372</v>
      </c>
      <c r="F930" t="str">
        <f>VLOOKUP(Table46[[#This Row],[activityID]],COA!$A$2:$D$259,4,FALSE)</f>
        <v>A - Field Supplies - Field Supplies</v>
      </c>
    </row>
    <row r="931" spans="1:6" x14ac:dyDescent="0.25">
      <c r="A931">
        <v>18067</v>
      </c>
      <c r="B931" s="27">
        <v>43240.730523824692</v>
      </c>
      <c r="C931" t="s">
        <v>138</v>
      </c>
      <c r="D931" s="2">
        <v>1133</v>
      </c>
      <c r="E931" s="3" t="s">
        <v>372</v>
      </c>
      <c r="F931" t="str">
        <f>VLOOKUP(Table46[[#This Row],[activityID]],COA!$A$2:$D$259,4,FALSE)</f>
        <v>A - Field Supplies - Field Supplies</v>
      </c>
    </row>
    <row r="932" spans="1:6" x14ac:dyDescent="0.25">
      <c r="A932">
        <v>17429</v>
      </c>
      <c r="B932" s="27">
        <v>43445.299305677414</v>
      </c>
      <c r="C932" t="s">
        <v>111</v>
      </c>
      <c r="D932" s="2">
        <v>2045</v>
      </c>
      <c r="E932" s="3" t="s">
        <v>373</v>
      </c>
      <c r="F932" t="str">
        <f>VLOOKUP(Table46[[#This Row],[activityID]],COA!$A$2:$D$259,4,FALSE)</f>
        <v>A - Field Supplies - Field Supplies</v>
      </c>
    </row>
    <row r="933" spans="1:6" x14ac:dyDescent="0.25">
      <c r="A933">
        <v>17687</v>
      </c>
      <c r="B933" s="27">
        <v>43168.308898687363</v>
      </c>
      <c r="C933" t="s">
        <v>143</v>
      </c>
      <c r="D933" s="2">
        <v>639</v>
      </c>
      <c r="E933" s="3" t="s">
        <v>373</v>
      </c>
      <c r="F933" t="str">
        <f>VLOOKUP(Table46[[#This Row],[activityID]],COA!$A$2:$D$259,4,FALSE)</f>
        <v>A - Field Supplies - Field Supplies</v>
      </c>
    </row>
    <row r="934" spans="1:6" x14ac:dyDescent="0.25">
      <c r="A934">
        <v>17754</v>
      </c>
      <c r="B934" s="27">
        <v>43093.78523850441</v>
      </c>
      <c r="C934" t="s">
        <v>88</v>
      </c>
      <c r="D934" s="2">
        <v>701</v>
      </c>
      <c r="E934" s="3" t="s">
        <v>373</v>
      </c>
      <c r="F934" t="str">
        <f>VLOOKUP(Table46[[#This Row],[activityID]],COA!$A$2:$D$259,4,FALSE)</f>
        <v>A - Field Supplies - Field Supplies</v>
      </c>
    </row>
    <row r="935" spans="1:6" x14ac:dyDescent="0.25">
      <c r="A935">
        <v>17757</v>
      </c>
      <c r="B935" s="27">
        <v>42986.673554182053</v>
      </c>
      <c r="C935" t="s">
        <v>89</v>
      </c>
      <c r="D935" s="2">
        <v>1278</v>
      </c>
      <c r="E935" s="3" t="s">
        <v>373</v>
      </c>
      <c r="F935" t="str">
        <f>VLOOKUP(Table46[[#This Row],[activityID]],COA!$A$2:$D$259,4,FALSE)</f>
        <v>A - Field Supplies - Field Supplies</v>
      </c>
    </row>
    <row r="936" spans="1:6" x14ac:dyDescent="0.25">
      <c r="A936">
        <v>17842</v>
      </c>
      <c r="B936" s="27">
        <v>42773.761652231216</v>
      </c>
      <c r="C936" t="s">
        <v>55</v>
      </c>
      <c r="D936" s="2">
        <v>1614</v>
      </c>
      <c r="E936" s="3" t="s">
        <v>373</v>
      </c>
      <c r="F936" t="str">
        <f>VLOOKUP(Table46[[#This Row],[activityID]],COA!$A$2:$D$259,4,FALSE)</f>
        <v>A - Field Supplies - Field Supplies</v>
      </c>
    </row>
    <row r="937" spans="1:6" x14ac:dyDescent="0.25">
      <c r="A937">
        <v>17861</v>
      </c>
      <c r="B937" s="27">
        <v>43524.783566236496</v>
      </c>
      <c r="C937" t="s">
        <v>132</v>
      </c>
      <c r="D937" s="2">
        <v>1934</v>
      </c>
      <c r="E937" s="3" t="s">
        <v>373</v>
      </c>
      <c r="F937" t="str">
        <f>VLOOKUP(Table46[[#This Row],[activityID]],COA!$A$2:$D$259,4,FALSE)</f>
        <v>A - Field Supplies - Field Supplies</v>
      </c>
    </row>
    <row r="938" spans="1:6" x14ac:dyDescent="0.25">
      <c r="A938">
        <v>18043</v>
      </c>
      <c r="B938" s="27">
        <v>42960.881551504135</v>
      </c>
      <c r="C938" t="s">
        <v>16</v>
      </c>
      <c r="D938" s="2">
        <v>1220</v>
      </c>
      <c r="E938" s="3" t="s">
        <v>373</v>
      </c>
      <c r="F938" t="str">
        <f>VLOOKUP(Table46[[#This Row],[activityID]],COA!$A$2:$D$259,4,FALSE)</f>
        <v>A - Field Supplies - Field Supplies</v>
      </c>
    </row>
    <row r="939" spans="1:6" x14ac:dyDescent="0.25">
      <c r="A939">
        <v>18096</v>
      </c>
      <c r="B939" s="27">
        <v>42745.219626665115</v>
      </c>
      <c r="C939" t="s">
        <v>132</v>
      </c>
      <c r="D939" s="2">
        <v>977</v>
      </c>
      <c r="E939" s="3" t="s">
        <v>373</v>
      </c>
      <c r="F939" t="str">
        <f>VLOOKUP(Table46[[#This Row],[activityID]],COA!$A$2:$D$259,4,FALSE)</f>
        <v>A - Field Supplies - Field Supplies</v>
      </c>
    </row>
    <row r="940" spans="1:6" x14ac:dyDescent="0.25">
      <c r="A940">
        <v>17268</v>
      </c>
      <c r="B940" s="27">
        <v>43527.335156679153</v>
      </c>
      <c r="C940" t="s">
        <v>60</v>
      </c>
      <c r="D940" s="2">
        <v>1473</v>
      </c>
      <c r="E940" s="3" t="s">
        <v>374</v>
      </c>
      <c r="F940" t="str">
        <f>VLOOKUP(Table46[[#This Row],[activityID]],COA!$A$2:$D$259,4,FALSE)</f>
        <v>A - Field Supplies - Field Supplies</v>
      </c>
    </row>
    <row r="941" spans="1:6" x14ac:dyDescent="0.25">
      <c r="A941">
        <v>17374</v>
      </c>
      <c r="B941" s="27">
        <v>43053.288158655167</v>
      </c>
      <c r="C941" t="s">
        <v>35</v>
      </c>
      <c r="D941" s="2">
        <v>645</v>
      </c>
      <c r="E941" s="3" t="s">
        <v>374</v>
      </c>
      <c r="F941" t="str">
        <f>VLOOKUP(Table46[[#This Row],[activityID]],COA!$A$2:$D$259,4,FALSE)</f>
        <v>A - Field Supplies - Field Supplies</v>
      </c>
    </row>
    <row r="942" spans="1:6" x14ac:dyDescent="0.25">
      <c r="A942">
        <v>17775</v>
      </c>
      <c r="B942" s="27">
        <v>43305.305057287216</v>
      </c>
      <c r="C942" t="s">
        <v>98</v>
      </c>
      <c r="D942" s="2">
        <v>711</v>
      </c>
      <c r="E942" s="3" t="s">
        <v>374</v>
      </c>
      <c r="F942" t="str">
        <f>VLOOKUP(Table46[[#This Row],[activityID]],COA!$A$2:$D$259,4,FALSE)</f>
        <v>A - Field Supplies - Field Supplies</v>
      </c>
    </row>
    <row r="943" spans="1:6" x14ac:dyDescent="0.25">
      <c r="A943">
        <v>17160</v>
      </c>
      <c r="B943" s="27">
        <v>42850.483454942703</v>
      </c>
      <c r="C943" t="s">
        <v>10</v>
      </c>
      <c r="D943" s="2">
        <v>1381</v>
      </c>
      <c r="E943" s="3" t="s">
        <v>375</v>
      </c>
      <c r="F943" t="str">
        <f>VLOOKUP(Table46[[#This Row],[activityID]],COA!$A$2:$D$259,4,FALSE)</f>
        <v>A - Field Supplies - Field Supplies</v>
      </c>
    </row>
    <row r="944" spans="1:6" x14ac:dyDescent="0.25">
      <c r="A944">
        <v>17370</v>
      </c>
      <c r="B944" s="27">
        <v>42894.084005594254</v>
      </c>
      <c r="C944" t="s">
        <v>114</v>
      </c>
      <c r="D944" s="2">
        <v>727</v>
      </c>
      <c r="E944" s="3" t="s">
        <v>375</v>
      </c>
      <c r="F944" t="str">
        <f>VLOOKUP(Table46[[#This Row],[activityID]],COA!$A$2:$D$259,4,FALSE)</f>
        <v>A - Field Supplies - Field Supplies</v>
      </c>
    </row>
    <row r="945" spans="1:6" x14ac:dyDescent="0.25">
      <c r="A945">
        <v>17617</v>
      </c>
      <c r="B945" s="27">
        <v>43235.131209135056</v>
      </c>
      <c r="C945" t="s">
        <v>19</v>
      </c>
      <c r="D945" s="2">
        <v>1689</v>
      </c>
      <c r="E945" s="3" t="s">
        <v>375</v>
      </c>
      <c r="F945" t="str">
        <f>VLOOKUP(Table46[[#This Row],[activityID]],COA!$A$2:$D$259,4,FALSE)</f>
        <v>A - Field Supplies - Field Supplies</v>
      </c>
    </row>
    <row r="946" spans="1:6" x14ac:dyDescent="0.25">
      <c r="A946">
        <v>18138</v>
      </c>
      <c r="B946" s="27">
        <v>43417.798971414566</v>
      </c>
      <c r="C946" t="s">
        <v>35</v>
      </c>
      <c r="D946" s="2">
        <v>723</v>
      </c>
      <c r="E946" s="3" t="s">
        <v>375</v>
      </c>
      <c r="F946" t="str">
        <f>VLOOKUP(Table46[[#This Row],[activityID]],COA!$A$2:$D$259,4,FALSE)</f>
        <v>A - Field Supplies - Field Supplies</v>
      </c>
    </row>
    <row r="947" spans="1:6" x14ac:dyDescent="0.25">
      <c r="A947">
        <v>18161</v>
      </c>
      <c r="B947" s="27">
        <v>43536.682768583298</v>
      </c>
      <c r="C947" t="s">
        <v>99</v>
      </c>
      <c r="D947" s="2">
        <v>439</v>
      </c>
      <c r="E947" s="3" t="s">
        <v>375</v>
      </c>
      <c r="F947" t="str">
        <f>VLOOKUP(Table46[[#This Row],[activityID]],COA!$A$2:$D$259,4,FALSE)</f>
        <v>A - Field Supplies - Field Supplies</v>
      </c>
    </row>
    <row r="948" spans="1:6" x14ac:dyDescent="0.25">
      <c r="A948">
        <v>17349</v>
      </c>
      <c r="B948" s="27">
        <v>43283.118771314621</v>
      </c>
      <c r="C948" t="s">
        <v>40</v>
      </c>
      <c r="D948" s="2">
        <v>1050</v>
      </c>
      <c r="E948" s="3" t="s">
        <v>376</v>
      </c>
      <c r="F948" t="str">
        <f>VLOOKUP(Table46[[#This Row],[activityID]],COA!$A$2:$D$259,4,FALSE)</f>
        <v>A - Field Supplies - Field Supplies</v>
      </c>
    </row>
    <row r="949" spans="1:6" x14ac:dyDescent="0.25">
      <c r="A949">
        <v>17416</v>
      </c>
      <c r="B949" s="27">
        <v>43031.529719591141</v>
      </c>
      <c r="C949" t="s">
        <v>138</v>
      </c>
      <c r="D949" s="2">
        <v>893</v>
      </c>
      <c r="E949" s="3" t="s">
        <v>376</v>
      </c>
      <c r="F949" t="str">
        <f>VLOOKUP(Table46[[#This Row],[activityID]],COA!$A$2:$D$259,4,FALSE)</f>
        <v>A - Field Supplies - Field Supplies</v>
      </c>
    </row>
    <row r="950" spans="1:6" x14ac:dyDescent="0.25">
      <c r="A950">
        <v>17611</v>
      </c>
      <c r="B950" s="27">
        <v>43124.599805593491</v>
      </c>
      <c r="C950" t="s">
        <v>138</v>
      </c>
      <c r="D950" s="2">
        <v>366</v>
      </c>
      <c r="E950" s="3" t="s">
        <v>376</v>
      </c>
      <c r="F950" t="str">
        <f>VLOOKUP(Table46[[#This Row],[activityID]],COA!$A$2:$D$259,4,FALSE)</f>
        <v>A - Field Supplies - Field Supplies</v>
      </c>
    </row>
    <row r="951" spans="1:6" x14ac:dyDescent="0.25">
      <c r="A951">
        <v>18039</v>
      </c>
      <c r="B951" s="27">
        <v>43428.281326055527</v>
      </c>
      <c r="C951" t="s">
        <v>29</v>
      </c>
      <c r="D951" s="2">
        <v>1018</v>
      </c>
      <c r="E951" s="3" t="s">
        <v>376</v>
      </c>
      <c r="F951" t="str">
        <f>VLOOKUP(Table46[[#This Row],[activityID]],COA!$A$2:$D$259,4,FALSE)</f>
        <v>A - Field Supplies - Field Supplies</v>
      </c>
    </row>
    <row r="952" spans="1:6" x14ac:dyDescent="0.25">
      <c r="A952">
        <v>17270</v>
      </c>
      <c r="B952" s="27">
        <v>43530.875747919083</v>
      </c>
      <c r="C952" t="s">
        <v>41</v>
      </c>
      <c r="D952" s="2">
        <v>1313</v>
      </c>
      <c r="E952" s="3" t="s">
        <v>377</v>
      </c>
      <c r="F952" t="str">
        <f>VLOOKUP(Table46[[#This Row],[activityID]],COA!$A$2:$D$259,4,FALSE)</f>
        <v>A - Field Supplies - Field Supplies</v>
      </c>
    </row>
    <row r="953" spans="1:6" x14ac:dyDescent="0.25">
      <c r="A953">
        <v>17825</v>
      </c>
      <c r="B953" s="27">
        <v>42835.248205900192</v>
      </c>
      <c r="C953" t="s">
        <v>38</v>
      </c>
      <c r="D953" s="2">
        <v>817</v>
      </c>
      <c r="E953" s="3" t="s">
        <v>377</v>
      </c>
      <c r="F953" t="str">
        <f>VLOOKUP(Table46[[#This Row],[activityID]],COA!$A$2:$D$259,4,FALSE)</f>
        <v>A - Field Supplies - Field Supplies</v>
      </c>
    </row>
    <row r="954" spans="1:6" x14ac:dyDescent="0.25">
      <c r="A954">
        <v>17910</v>
      </c>
      <c r="B954" s="27">
        <v>43043.162307977676</v>
      </c>
      <c r="C954" t="s">
        <v>191</v>
      </c>
      <c r="D954" s="2">
        <v>430</v>
      </c>
      <c r="E954" s="3" t="s">
        <v>377</v>
      </c>
      <c r="F954" t="str">
        <f>VLOOKUP(Table46[[#This Row],[activityID]],COA!$A$2:$D$259,4,FALSE)</f>
        <v>A - Field Supplies - Field Supplies</v>
      </c>
    </row>
    <row r="955" spans="1:6" x14ac:dyDescent="0.25">
      <c r="A955">
        <v>17344</v>
      </c>
      <c r="B955" s="27">
        <v>43044.52024769783</v>
      </c>
      <c r="C955" t="s">
        <v>24</v>
      </c>
      <c r="D955" s="2">
        <v>355</v>
      </c>
      <c r="E955" s="3" t="s">
        <v>378</v>
      </c>
      <c r="F955" t="str">
        <f>VLOOKUP(Table46[[#This Row],[activityID]],COA!$A$2:$D$259,4,FALSE)</f>
        <v>A - Travel - Travel</v>
      </c>
    </row>
    <row r="956" spans="1:6" x14ac:dyDescent="0.25">
      <c r="A956">
        <v>17354</v>
      </c>
      <c r="B956" s="27">
        <v>42784.867124795914</v>
      </c>
      <c r="C956" t="s">
        <v>121</v>
      </c>
      <c r="D956" s="2">
        <v>958</v>
      </c>
      <c r="E956" s="3" t="s">
        <v>378</v>
      </c>
      <c r="F956" t="str">
        <f>VLOOKUP(Table46[[#This Row],[activityID]],COA!$A$2:$D$259,4,FALSE)</f>
        <v>A - Travel - Travel</v>
      </c>
    </row>
    <row r="957" spans="1:6" x14ac:dyDescent="0.25">
      <c r="A957">
        <v>17355</v>
      </c>
      <c r="B957" s="27">
        <v>43465.191236257553</v>
      </c>
      <c r="C957" t="s">
        <v>51</v>
      </c>
      <c r="D957" s="2">
        <v>962</v>
      </c>
      <c r="E957" s="3" t="s">
        <v>378</v>
      </c>
      <c r="F957" t="str">
        <f>VLOOKUP(Table46[[#This Row],[activityID]],COA!$A$2:$D$259,4,FALSE)</f>
        <v>A - Travel - Travel</v>
      </c>
    </row>
    <row r="958" spans="1:6" x14ac:dyDescent="0.25">
      <c r="A958">
        <v>17662</v>
      </c>
      <c r="B958" s="27">
        <v>43584.310665369034</v>
      </c>
      <c r="C958" t="s">
        <v>38</v>
      </c>
      <c r="D958" s="2">
        <v>1819</v>
      </c>
      <c r="E958" s="3" t="s">
        <v>378</v>
      </c>
      <c r="F958" t="str">
        <f>VLOOKUP(Table46[[#This Row],[activityID]],COA!$A$2:$D$259,4,FALSE)</f>
        <v>A - Travel - Travel</v>
      </c>
    </row>
    <row r="959" spans="1:6" x14ac:dyDescent="0.25">
      <c r="A959">
        <v>18079</v>
      </c>
      <c r="B959" s="27">
        <v>42935.653758764267</v>
      </c>
      <c r="C959" t="s">
        <v>56</v>
      </c>
      <c r="D959" s="2">
        <v>926</v>
      </c>
      <c r="E959" s="3" t="s">
        <v>378</v>
      </c>
      <c r="F959" t="str">
        <f>VLOOKUP(Table46[[#This Row],[activityID]],COA!$A$2:$D$259,4,FALSE)</f>
        <v>A - Travel - Travel</v>
      </c>
    </row>
    <row r="960" spans="1:6" x14ac:dyDescent="0.25">
      <c r="A960">
        <v>17279</v>
      </c>
      <c r="B960" s="27">
        <v>43473.292506933212</v>
      </c>
      <c r="C960" t="s">
        <v>21</v>
      </c>
      <c r="D960" s="2">
        <v>1302</v>
      </c>
      <c r="E960" s="3" t="s">
        <v>379</v>
      </c>
      <c r="F960" t="str">
        <f>VLOOKUP(Table46[[#This Row],[activityID]],COA!$A$2:$D$259,4,FALSE)</f>
        <v>A - Travel - Travel</v>
      </c>
    </row>
    <row r="961" spans="1:6" x14ac:dyDescent="0.25">
      <c r="A961">
        <v>17287</v>
      </c>
      <c r="B961" s="27">
        <v>43173.827491521835</v>
      </c>
      <c r="C961" t="s">
        <v>98</v>
      </c>
      <c r="D961" s="2">
        <v>1082</v>
      </c>
      <c r="E961" s="3" t="s">
        <v>379</v>
      </c>
      <c r="F961" t="str">
        <f>VLOOKUP(Table46[[#This Row],[activityID]],COA!$A$2:$D$259,4,FALSE)</f>
        <v>A - Travel - Travel</v>
      </c>
    </row>
    <row r="962" spans="1:6" x14ac:dyDescent="0.25">
      <c r="A962">
        <v>17318</v>
      </c>
      <c r="B962" s="27">
        <v>43514.778587579727</v>
      </c>
      <c r="C962" t="s">
        <v>40</v>
      </c>
      <c r="D962" s="2">
        <v>660</v>
      </c>
      <c r="E962" s="3" t="s">
        <v>379</v>
      </c>
      <c r="F962" t="str">
        <f>VLOOKUP(Table46[[#This Row],[activityID]],COA!$A$2:$D$259,4,FALSE)</f>
        <v>A - Travel - Travel</v>
      </c>
    </row>
    <row r="963" spans="1:6" x14ac:dyDescent="0.25">
      <c r="A963">
        <v>17781</v>
      </c>
      <c r="B963" s="27">
        <v>43031.318852186203</v>
      </c>
      <c r="C963" t="s">
        <v>131</v>
      </c>
      <c r="D963" s="2">
        <v>309</v>
      </c>
      <c r="E963" s="3" t="s">
        <v>379</v>
      </c>
      <c r="F963" t="str">
        <f>VLOOKUP(Table46[[#This Row],[activityID]],COA!$A$2:$D$259,4,FALSE)</f>
        <v>A - Travel - Travel</v>
      </c>
    </row>
    <row r="964" spans="1:6" x14ac:dyDescent="0.25">
      <c r="A964">
        <v>17848</v>
      </c>
      <c r="B964" s="27">
        <v>42807.961795091629</v>
      </c>
      <c r="C964" t="s">
        <v>135</v>
      </c>
      <c r="D964" s="2">
        <v>1450</v>
      </c>
      <c r="E964" s="3" t="s">
        <v>379</v>
      </c>
      <c r="F964" t="str">
        <f>VLOOKUP(Table46[[#This Row],[activityID]],COA!$A$2:$D$259,4,FALSE)</f>
        <v>A - Travel - Travel</v>
      </c>
    </row>
    <row r="965" spans="1:6" x14ac:dyDescent="0.25">
      <c r="A965">
        <v>18054</v>
      </c>
      <c r="B965" s="27">
        <v>43333.92453789711</v>
      </c>
      <c r="C965" t="s">
        <v>44</v>
      </c>
      <c r="D965" s="2">
        <v>917</v>
      </c>
      <c r="E965" s="3" t="s">
        <v>379</v>
      </c>
      <c r="F965" t="str">
        <f>VLOOKUP(Table46[[#This Row],[activityID]],COA!$A$2:$D$259,4,FALSE)</f>
        <v>A - Travel - Travel</v>
      </c>
    </row>
    <row r="966" spans="1:6" x14ac:dyDescent="0.25">
      <c r="A966">
        <v>17147</v>
      </c>
      <c r="B966" s="27">
        <v>42811.412496328354</v>
      </c>
      <c r="C966" t="s">
        <v>103</v>
      </c>
      <c r="D966" s="2">
        <v>1177</v>
      </c>
      <c r="E966" s="3" t="s">
        <v>380</v>
      </c>
      <c r="F966" t="str">
        <f>VLOOKUP(Table46[[#This Row],[activityID]],COA!$A$2:$D$259,4,FALSE)</f>
        <v>A - Travel - Travel</v>
      </c>
    </row>
    <row r="967" spans="1:6" x14ac:dyDescent="0.25">
      <c r="A967">
        <v>17941</v>
      </c>
      <c r="B967" s="27">
        <v>43113.745350599289</v>
      </c>
      <c r="C967" t="s">
        <v>38</v>
      </c>
      <c r="D967" s="2">
        <v>1546</v>
      </c>
      <c r="E967" s="3" t="s">
        <v>380</v>
      </c>
      <c r="F967" t="str">
        <f>VLOOKUP(Table46[[#This Row],[activityID]],COA!$A$2:$D$259,4,FALSE)</f>
        <v>A - Travel - Travel</v>
      </c>
    </row>
    <row r="968" spans="1:6" x14ac:dyDescent="0.25">
      <c r="A968">
        <v>17998</v>
      </c>
      <c r="B968" s="27">
        <v>42884.491382837296</v>
      </c>
      <c r="C968" t="s">
        <v>179</v>
      </c>
      <c r="D968" s="2">
        <v>1448</v>
      </c>
      <c r="E968" s="3" t="s">
        <v>380</v>
      </c>
      <c r="F968" t="str">
        <f>VLOOKUP(Table46[[#This Row],[activityID]],COA!$A$2:$D$259,4,FALSE)</f>
        <v>A - Travel - Travel</v>
      </c>
    </row>
    <row r="969" spans="1:6" x14ac:dyDescent="0.25">
      <c r="A969">
        <v>17301</v>
      </c>
      <c r="B969" s="27">
        <v>42954.969044446945</v>
      </c>
      <c r="C969" t="s">
        <v>131</v>
      </c>
      <c r="D969" s="2">
        <v>537</v>
      </c>
      <c r="E969" s="3" t="s">
        <v>381</v>
      </c>
      <c r="F969" t="str">
        <f>VLOOKUP(Table46[[#This Row],[activityID]],COA!$A$2:$D$259,4,FALSE)</f>
        <v>A - Travel - Travel</v>
      </c>
    </row>
    <row r="970" spans="1:6" x14ac:dyDescent="0.25">
      <c r="A970">
        <v>17709</v>
      </c>
      <c r="B970" s="27">
        <v>43390.478417158127</v>
      </c>
      <c r="C970" t="s">
        <v>103</v>
      </c>
      <c r="D970" s="2">
        <v>1627</v>
      </c>
      <c r="E970" s="3" t="s">
        <v>381</v>
      </c>
      <c r="F970" t="str">
        <f>VLOOKUP(Table46[[#This Row],[activityID]],COA!$A$2:$D$259,4,FALSE)</f>
        <v>A - Travel - Travel</v>
      </c>
    </row>
    <row r="971" spans="1:6" x14ac:dyDescent="0.25">
      <c r="A971">
        <v>17858</v>
      </c>
      <c r="B971" s="27">
        <v>43466.232927560806</v>
      </c>
      <c r="C971" t="s">
        <v>108</v>
      </c>
      <c r="D971" s="2">
        <v>277</v>
      </c>
      <c r="E971" s="3" t="s">
        <v>381</v>
      </c>
      <c r="F971" t="str">
        <f>VLOOKUP(Table46[[#This Row],[activityID]],COA!$A$2:$D$259,4,FALSE)</f>
        <v>A - Travel - Travel</v>
      </c>
    </row>
    <row r="972" spans="1:6" x14ac:dyDescent="0.25">
      <c r="A972">
        <v>18016</v>
      </c>
      <c r="B972" s="27">
        <v>42992.517668962479</v>
      </c>
      <c r="C972" t="s">
        <v>128</v>
      </c>
      <c r="D972" s="2">
        <v>1974</v>
      </c>
      <c r="E972" s="3" t="s">
        <v>381</v>
      </c>
      <c r="F972" t="str">
        <f>VLOOKUP(Table46[[#This Row],[activityID]],COA!$A$2:$D$259,4,FALSE)</f>
        <v>A - Travel - Travel</v>
      </c>
    </row>
    <row r="973" spans="1:6" x14ac:dyDescent="0.25">
      <c r="A973">
        <v>17098</v>
      </c>
      <c r="B973" s="27">
        <v>43608.248594522476</v>
      </c>
      <c r="C973" t="s">
        <v>39</v>
      </c>
      <c r="D973" s="2">
        <v>1585</v>
      </c>
      <c r="E973" s="3" t="s">
        <v>382</v>
      </c>
      <c r="F973" t="str">
        <f>VLOOKUP(Table46[[#This Row],[activityID]],COA!$A$2:$D$259,4,FALSE)</f>
        <v>A - Travel - Travel</v>
      </c>
    </row>
    <row r="974" spans="1:6" x14ac:dyDescent="0.25">
      <c r="A974">
        <v>17398</v>
      </c>
      <c r="B974" s="27">
        <v>42875.308059930801</v>
      </c>
      <c r="C974" t="s">
        <v>191</v>
      </c>
      <c r="D974" s="2">
        <v>793</v>
      </c>
      <c r="E974" s="3" t="s">
        <v>382</v>
      </c>
      <c r="F974" t="str">
        <f>VLOOKUP(Table46[[#This Row],[activityID]],COA!$A$2:$D$259,4,FALSE)</f>
        <v>A - Travel - Travel</v>
      </c>
    </row>
    <row r="975" spans="1:6" x14ac:dyDescent="0.25">
      <c r="A975">
        <v>17697</v>
      </c>
      <c r="B975" s="27">
        <v>43155.107397794724</v>
      </c>
      <c r="C975" t="s">
        <v>89</v>
      </c>
      <c r="D975" s="2">
        <v>63</v>
      </c>
      <c r="E975" s="3" t="s">
        <v>382</v>
      </c>
      <c r="F975" t="str">
        <f>VLOOKUP(Table46[[#This Row],[activityID]],COA!$A$2:$D$259,4,FALSE)</f>
        <v>A - Travel - Travel</v>
      </c>
    </row>
    <row r="976" spans="1:6" x14ac:dyDescent="0.25">
      <c r="A976">
        <v>17824</v>
      </c>
      <c r="B976" s="27">
        <v>43562.465392351151</v>
      </c>
      <c r="C976" t="s">
        <v>28</v>
      </c>
      <c r="D976" s="2">
        <v>325</v>
      </c>
      <c r="E976" s="3" t="s">
        <v>382</v>
      </c>
      <c r="F976" t="str">
        <f>VLOOKUP(Table46[[#This Row],[activityID]],COA!$A$2:$D$259,4,FALSE)</f>
        <v>A - Travel - Travel</v>
      </c>
    </row>
    <row r="977" spans="1:6" x14ac:dyDescent="0.25">
      <c r="A977">
        <v>17845</v>
      </c>
      <c r="B977" s="27">
        <v>43494.030857801437</v>
      </c>
      <c r="C977" t="s">
        <v>239</v>
      </c>
      <c r="D977" s="2">
        <v>395</v>
      </c>
      <c r="E977" s="3" t="s">
        <v>382</v>
      </c>
      <c r="F977" t="str">
        <f>VLOOKUP(Table46[[#This Row],[activityID]],COA!$A$2:$D$259,4,FALSE)</f>
        <v>A - Travel - Travel</v>
      </c>
    </row>
    <row r="978" spans="1:6" x14ac:dyDescent="0.25">
      <c r="A978">
        <v>17786</v>
      </c>
      <c r="B978" s="27">
        <v>43419.913336038589</v>
      </c>
      <c r="C978" t="s">
        <v>93</v>
      </c>
      <c r="D978" s="2">
        <v>2180</v>
      </c>
      <c r="E978" s="3" t="s">
        <v>383</v>
      </c>
      <c r="F978" t="str">
        <f>VLOOKUP(Table46[[#This Row],[activityID]],COA!$A$2:$D$259,4,FALSE)</f>
        <v>E - Admin - Other</v>
      </c>
    </row>
    <row r="979" spans="1:6" x14ac:dyDescent="0.25">
      <c r="A979">
        <v>17207</v>
      </c>
      <c r="B979" s="27">
        <v>43036.76304602623</v>
      </c>
      <c r="C979" t="s">
        <v>35</v>
      </c>
      <c r="D979" s="2">
        <v>553</v>
      </c>
      <c r="E979" s="3" t="s">
        <v>384</v>
      </c>
      <c r="F979" t="str">
        <f>VLOOKUP(Table46[[#This Row],[activityID]],COA!$A$2:$D$259,4,FALSE)</f>
        <v>A - Exploration - Other Exploration</v>
      </c>
    </row>
    <row r="980" spans="1:6" x14ac:dyDescent="0.25">
      <c r="A980">
        <v>18055</v>
      </c>
      <c r="B980" s="27">
        <v>43385.682105779648</v>
      </c>
      <c r="C980" t="s">
        <v>114</v>
      </c>
      <c r="D980" s="2">
        <v>987</v>
      </c>
      <c r="E980" s="3" t="s">
        <v>384</v>
      </c>
      <c r="F980" t="str">
        <f>VLOOKUP(Table46[[#This Row],[activityID]],COA!$A$2:$D$259,4,FALSE)</f>
        <v>A - Exploration - Other Exploration</v>
      </c>
    </row>
    <row r="981" spans="1:6" x14ac:dyDescent="0.25">
      <c r="A981">
        <v>17642</v>
      </c>
      <c r="B981" s="27">
        <v>43167.728986978531</v>
      </c>
      <c r="C981" t="s">
        <v>32</v>
      </c>
      <c r="D981" s="2">
        <v>902</v>
      </c>
      <c r="E981" s="3" t="s">
        <v>385</v>
      </c>
      <c r="F981" t="str">
        <f>VLOOKUP(Table46[[#This Row],[activityID]],COA!$A$2:$D$259,4,FALSE)</f>
        <v>B - Mining - Care and Maintenance</v>
      </c>
    </row>
    <row r="982" spans="1:6" x14ac:dyDescent="0.25">
      <c r="A982">
        <v>17676</v>
      </c>
      <c r="B982" s="27">
        <v>43611.981400728226</v>
      </c>
      <c r="C982" t="s">
        <v>70</v>
      </c>
      <c r="D982" s="2">
        <v>1194</v>
      </c>
      <c r="E982" s="3" t="s">
        <v>385</v>
      </c>
      <c r="F982" t="str">
        <f>VLOOKUP(Table46[[#This Row],[activityID]],COA!$A$2:$D$259,4,FALSE)</f>
        <v>B - Mining - Care and Maintenance</v>
      </c>
    </row>
    <row r="983" spans="1:6" x14ac:dyDescent="0.25">
      <c r="A983">
        <v>17784</v>
      </c>
      <c r="B983" s="27">
        <v>43162.39944767952</v>
      </c>
      <c r="C983" t="s">
        <v>51</v>
      </c>
      <c r="D983" s="2">
        <v>1327</v>
      </c>
      <c r="E983" s="3" t="s">
        <v>385</v>
      </c>
      <c r="F983" t="str">
        <f>VLOOKUP(Table46[[#This Row],[activityID]],COA!$A$2:$D$259,4,FALSE)</f>
        <v>B - Mining - Care and Maintenance</v>
      </c>
    </row>
    <row r="984" spans="1:6" x14ac:dyDescent="0.25">
      <c r="A984">
        <v>17901</v>
      </c>
      <c r="B984" s="27">
        <v>42874.64763712883</v>
      </c>
      <c r="C984" t="s">
        <v>45</v>
      </c>
      <c r="D984" s="2">
        <v>1115</v>
      </c>
      <c r="E984" s="3" t="s">
        <v>385</v>
      </c>
      <c r="F984" t="str">
        <f>VLOOKUP(Table46[[#This Row],[activityID]],COA!$A$2:$D$259,4,FALSE)</f>
        <v>B - Mining - Care and Maintenance</v>
      </c>
    </row>
    <row r="985" spans="1:6" x14ac:dyDescent="0.25">
      <c r="A985">
        <v>18091</v>
      </c>
      <c r="B985" s="27">
        <v>42783.391263723373</v>
      </c>
      <c r="C985" t="s">
        <v>108</v>
      </c>
      <c r="D985" s="2">
        <v>933</v>
      </c>
      <c r="E985" s="3" t="s">
        <v>385</v>
      </c>
      <c r="F985" t="str">
        <f>VLOOKUP(Table46[[#This Row],[activityID]],COA!$A$2:$D$259,4,FALSE)</f>
        <v>B - Mining - Care and Maintenance</v>
      </c>
    </row>
    <row r="986" spans="1:6" x14ac:dyDescent="0.25">
      <c r="A986">
        <v>18175</v>
      </c>
      <c r="B986" s="27">
        <v>43138.892421483994</v>
      </c>
      <c r="C986" t="s">
        <v>10</v>
      </c>
      <c r="D986" s="2">
        <v>-160</v>
      </c>
      <c r="E986" s="3" t="s">
        <v>385</v>
      </c>
      <c r="F986" t="str">
        <f>VLOOKUP(Table46[[#This Row],[activityID]],COA!$A$2:$D$259,4,FALSE)</f>
        <v>B - Mining - Care and Maintenance</v>
      </c>
    </row>
    <row r="987" spans="1:6" x14ac:dyDescent="0.25">
      <c r="A987">
        <v>17962</v>
      </c>
      <c r="B987" s="27">
        <v>43398.892774820328</v>
      </c>
      <c r="C987" t="s">
        <v>21</v>
      </c>
      <c r="D987" s="2">
        <v>676</v>
      </c>
      <c r="E987" s="3" t="s">
        <v>386</v>
      </c>
      <c r="F987" t="str">
        <f>VLOOKUP(Table46[[#This Row],[activityID]],COA!$A$2:$D$259,4,FALSE)</f>
        <v>B - Mining - Development</v>
      </c>
    </row>
    <row r="988" spans="1:6" x14ac:dyDescent="0.25">
      <c r="A988">
        <v>18089</v>
      </c>
      <c r="B988" s="27">
        <v>43542.787279844284</v>
      </c>
      <c r="C988" t="s">
        <v>83</v>
      </c>
      <c r="D988" s="2">
        <v>832</v>
      </c>
      <c r="E988" s="3" t="s">
        <v>386</v>
      </c>
      <c r="F988" t="str">
        <f>VLOOKUP(Table46[[#This Row],[activityID]],COA!$A$2:$D$259,4,FALSE)</f>
        <v>B - Mining - Development</v>
      </c>
    </row>
    <row r="989" spans="1:6" x14ac:dyDescent="0.25">
      <c r="A989">
        <v>17333</v>
      </c>
      <c r="B989" s="27">
        <v>43314.522312879562</v>
      </c>
      <c r="C989" t="s">
        <v>135</v>
      </c>
      <c r="D989" s="2">
        <v>2034</v>
      </c>
      <c r="E989" s="3" t="s">
        <v>387</v>
      </c>
      <c r="F989" t="str">
        <f>VLOOKUP(Table46[[#This Row],[activityID]],COA!$A$2:$D$259,4,FALSE)</f>
        <v>B - Mining - Environmental - Mining</v>
      </c>
    </row>
    <row r="990" spans="1:6" x14ac:dyDescent="0.25">
      <c r="A990">
        <v>17677</v>
      </c>
      <c r="B990" s="27">
        <v>42932.72690653801</v>
      </c>
      <c r="C990" t="s">
        <v>166</v>
      </c>
      <c r="D990" s="2">
        <v>962</v>
      </c>
      <c r="E990" s="3" t="s">
        <v>387</v>
      </c>
      <c r="F990" t="str">
        <f>VLOOKUP(Table46[[#This Row],[activityID]],COA!$A$2:$D$259,4,FALSE)</f>
        <v>B - Mining - Environmental - Mining</v>
      </c>
    </row>
    <row r="991" spans="1:6" x14ac:dyDescent="0.25">
      <c r="A991">
        <v>17217</v>
      </c>
      <c r="B991" s="27">
        <v>42961.675070524216</v>
      </c>
      <c r="C991" t="s">
        <v>93</v>
      </c>
      <c r="D991" s="2">
        <v>322</v>
      </c>
      <c r="E991" s="3" t="s">
        <v>388</v>
      </c>
      <c r="F991" t="str">
        <f>VLOOKUP(Table46[[#This Row],[activityID]],COA!$A$2:$D$259,4,FALSE)</f>
        <v>B - Mining - Production</v>
      </c>
    </row>
    <row r="992" spans="1:6" x14ac:dyDescent="0.25">
      <c r="A992">
        <v>17309</v>
      </c>
      <c r="B992" s="27">
        <v>43475.769593000412</v>
      </c>
      <c r="C992" t="s">
        <v>128</v>
      </c>
      <c r="D992" s="2">
        <v>2112</v>
      </c>
      <c r="E992" s="3" t="s">
        <v>388</v>
      </c>
      <c r="F992" t="str">
        <f>VLOOKUP(Table46[[#This Row],[activityID]],COA!$A$2:$D$259,4,FALSE)</f>
        <v>B - Mining - Production</v>
      </c>
    </row>
    <row r="993" spans="1:6" x14ac:dyDescent="0.25">
      <c r="A993">
        <v>17502</v>
      </c>
      <c r="B993" s="27">
        <v>43569.193126916885</v>
      </c>
      <c r="C993" t="s">
        <v>28</v>
      </c>
      <c r="D993" s="2">
        <v>295</v>
      </c>
      <c r="E993" s="3" t="s">
        <v>388</v>
      </c>
      <c r="F993" t="str">
        <f>VLOOKUP(Table46[[#This Row],[activityID]],COA!$A$2:$D$259,4,FALSE)</f>
        <v>B - Mining - Production</v>
      </c>
    </row>
    <row r="994" spans="1:6" x14ac:dyDescent="0.25">
      <c r="A994">
        <v>17535</v>
      </c>
      <c r="B994" s="27">
        <v>43482.32998251915</v>
      </c>
      <c r="C994" t="s">
        <v>15</v>
      </c>
      <c r="D994" s="2">
        <v>1400</v>
      </c>
      <c r="E994" s="3" t="s">
        <v>388</v>
      </c>
      <c r="F994" t="str">
        <f>VLOOKUP(Table46[[#This Row],[activityID]],COA!$A$2:$D$259,4,FALSE)</f>
        <v>B - Mining - Production</v>
      </c>
    </row>
    <row r="995" spans="1:6" x14ac:dyDescent="0.25">
      <c r="A995">
        <v>17721</v>
      </c>
      <c r="B995" s="27">
        <v>43587.231089353561</v>
      </c>
      <c r="C995" t="s">
        <v>32</v>
      </c>
      <c r="D995" s="2">
        <v>1452</v>
      </c>
      <c r="E995" s="3" t="s">
        <v>388</v>
      </c>
      <c r="F995" t="str">
        <f>VLOOKUP(Table46[[#This Row],[activityID]],COA!$A$2:$D$259,4,FALSE)</f>
        <v>B - Mining - Production</v>
      </c>
    </row>
    <row r="996" spans="1:6" x14ac:dyDescent="0.25">
      <c r="A996">
        <v>17809</v>
      </c>
      <c r="B996" s="27">
        <v>43431.291640043259</v>
      </c>
      <c r="C996" t="s">
        <v>80</v>
      </c>
      <c r="D996" s="2">
        <v>1763</v>
      </c>
      <c r="E996" s="3" t="s">
        <v>388</v>
      </c>
      <c r="F996" t="str">
        <f>VLOOKUP(Table46[[#This Row],[activityID]],COA!$A$2:$D$259,4,FALSE)</f>
        <v>B - Mining - Production</v>
      </c>
    </row>
    <row r="997" spans="1:6" x14ac:dyDescent="0.25">
      <c r="A997">
        <v>18053</v>
      </c>
      <c r="B997" s="27">
        <v>43354.696926832199</v>
      </c>
      <c r="C997" t="s">
        <v>55</v>
      </c>
      <c r="D997" s="2">
        <v>1209</v>
      </c>
      <c r="E997" s="3" t="s">
        <v>388</v>
      </c>
      <c r="F997" t="str">
        <f>VLOOKUP(Table46[[#This Row],[activityID]],COA!$A$2:$D$259,4,FALSE)</f>
        <v>B - Mining - Production</v>
      </c>
    </row>
    <row r="998" spans="1:6" x14ac:dyDescent="0.25">
      <c r="A998">
        <v>17188</v>
      </c>
      <c r="B998" s="27">
        <v>42991.367329835892</v>
      </c>
      <c r="C998" t="s">
        <v>55</v>
      </c>
      <c r="D998" s="2">
        <v>201</v>
      </c>
      <c r="E998" s="3" t="s">
        <v>389</v>
      </c>
      <c r="F998" t="str">
        <f>VLOOKUP(Table46[[#This Row],[activityID]],COA!$A$2:$D$259,4,FALSE)</f>
        <v xml:space="preserve"> - </v>
      </c>
    </row>
    <row r="999" spans="1:6" x14ac:dyDescent="0.25">
      <c r="A999">
        <v>17446</v>
      </c>
      <c r="B999" s="27">
        <v>43030.140587091446</v>
      </c>
      <c r="C999" t="s">
        <v>131</v>
      </c>
      <c r="D999" s="2">
        <v>1079</v>
      </c>
      <c r="E999" s="3" t="s">
        <v>389</v>
      </c>
      <c r="F999" t="str">
        <f>VLOOKUP(Table46[[#This Row],[activityID]],COA!$A$2:$D$259,4,FALSE)</f>
        <v xml:space="preserve"> - </v>
      </c>
    </row>
    <row r="1000" spans="1:6" x14ac:dyDescent="0.25">
      <c r="A1000">
        <v>18164</v>
      </c>
      <c r="B1000" s="27">
        <v>43227.358411073685</v>
      </c>
      <c r="C1000" t="s">
        <v>99</v>
      </c>
      <c r="D1000" s="2">
        <v>443</v>
      </c>
      <c r="E1000" s="3" t="s">
        <v>389</v>
      </c>
      <c r="F1000" t="str">
        <f>VLOOKUP(Table46[[#This Row],[activityID]],COA!$A$2:$D$259,4,FALSE)</f>
        <v xml:space="preserve"> - </v>
      </c>
    </row>
    <row r="1001" spans="1:6" x14ac:dyDescent="0.25">
      <c r="A1001">
        <v>17118</v>
      </c>
      <c r="B1001" s="27">
        <v>43388.915722131729</v>
      </c>
      <c r="C1001" t="s">
        <v>154</v>
      </c>
      <c r="D1001" s="2">
        <v>1859</v>
      </c>
      <c r="E1001" s="3" t="s">
        <v>390</v>
      </c>
      <c r="F1001" t="str">
        <f>VLOOKUP(Table46[[#This Row],[activityID]],COA!$A$2:$D$259,4,FALSE)</f>
        <v>C - Aboriginal Heritage Survey - Other</v>
      </c>
    </row>
    <row r="1002" spans="1:6" x14ac:dyDescent="0.25">
      <c r="A1002">
        <v>17324</v>
      </c>
      <c r="B1002" s="27">
        <v>42761.443665742874</v>
      </c>
      <c r="C1002" t="s">
        <v>179</v>
      </c>
      <c r="D1002" s="2">
        <v>782</v>
      </c>
      <c r="E1002" s="3" t="s">
        <v>390</v>
      </c>
      <c r="F1002" t="str">
        <f>VLOOKUP(Table46[[#This Row],[activityID]],COA!$A$2:$D$259,4,FALSE)</f>
        <v>C - Aboriginal Heritage Survey - Other</v>
      </c>
    </row>
    <row r="1003" spans="1:6" x14ac:dyDescent="0.25">
      <c r="A1003">
        <v>17356</v>
      </c>
      <c r="B1003" s="27">
        <v>43310.352280855179</v>
      </c>
      <c r="C1003" t="s">
        <v>56</v>
      </c>
      <c r="D1003" s="2">
        <v>344</v>
      </c>
      <c r="E1003" s="3" t="s">
        <v>390</v>
      </c>
      <c r="F1003" t="str">
        <f>VLOOKUP(Table46[[#This Row],[activityID]],COA!$A$2:$D$259,4,FALSE)</f>
        <v>C - Aboriginal Heritage Survey - Other</v>
      </c>
    </row>
    <row r="1004" spans="1:6" x14ac:dyDescent="0.25">
      <c r="A1004">
        <v>17520</v>
      </c>
      <c r="B1004" s="27">
        <v>43114.387015581131</v>
      </c>
      <c r="C1004" t="s">
        <v>59</v>
      </c>
      <c r="D1004" s="2">
        <v>879</v>
      </c>
      <c r="E1004" s="3" t="s">
        <v>390</v>
      </c>
      <c r="F1004" t="str">
        <f>VLOOKUP(Table46[[#This Row],[activityID]],COA!$A$2:$D$259,4,FALSE)</f>
        <v>C - Aboriginal Heritage Survey - Other</v>
      </c>
    </row>
    <row r="1005" spans="1:6" x14ac:dyDescent="0.25">
      <c r="A1005">
        <v>17793</v>
      </c>
      <c r="B1005" s="27">
        <v>43276.496206998825</v>
      </c>
      <c r="C1005" t="s">
        <v>38</v>
      </c>
      <c r="D1005" s="2">
        <v>46</v>
      </c>
      <c r="E1005" s="3" t="s">
        <v>390</v>
      </c>
      <c r="F1005" t="str">
        <f>VLOOKUP(Table46[[#This Row],[activityID]],COA!$A$2:$D$259,4,FALSE)</f>
        <v>C - Aboriginal Heritage Survey - Other</v>
      </c>
    </row>
    <row r="1006" spans="1:6" x14ac:dyDescent="0.25">
      <c r="A1006">
        <v>17835</v>
      </c>
      <c r="B1006" s="27">
        <v>43186.138944387436</v>
      </c>
      <c r="C1006" t="s">
        <v>132</v>
      </c>
      <c r="D1006" s="2">
        <v>1053</v>
      </c>
      <c r="E1006" s="3" t="s">
        <v>390</v>
      </c>
      <c r="F1006" t="str">
        <f>VLOOKUP(Table46[[#This Row],[activityID]],COA!$A$2:$D$259,4,FALSE)</f>
        <v>C - Aboriginal Heritage Survey - Other</v>
      </c>
    </row>
    <row r="1007" spans="1:6" x14ac:dyDescent="0.25">
      <c r="A1007">
        <v>17840</v>
      </c>
      <c r="B1007" s="27">
        <v>43108.040549516678</v>
      </c>
      <c r="C1007" t="s">
        <v>265</v>
      </c>
      <c r="D1007" s="2">
        <v>546</v>
      </c>
      <c r="E1007" s="3" t="s">
        <v>390</v>
      </c>
      <c r="F1007" t="str">
        <f>VLOOKUP(Table46[[#This Row],[activityID]],COA!$A$2:$D$259,4,FALSE)</f>
        <v>C - Aboriginal Heritage Survey - Other</v>
      </c>
    </row>
    <row r="1008" spans="1:6" x14ac:dyDescent="0.25">
      <c r="A1008">
        <v>17854</v>
      </c>
      <c r="B1008" s="27">
        <v>42752.464992761612</v>
      </c>
      <c r="C1008" t="s">
        <v>100</v>
      </c>
      <c r="D1008" s="2">
        <v>439</v>
      </c>
      <c r="E1008" s="3" t="s">
        <v>390</v>
      </c>
      <c r="F1008" t="str">
        <f>VLOOKUP(Table46[[#This Row],[activityID]],COA!$A$2:$D$259,4,FALSE)</f>
        <v>C - Aboriginal Heritage Survey - Other</v>
      </c>
    </row>
    <row r="1009" spans="1:6" x14ac:dyDescent="0.25">
      <c r="A1009">
        <v>17867</v>
      </c>
      <c r="B1009" s="27">
        <v>43281.258374929428</v>
      </c>
      <c r="C1009" t="s">
        <v>98</v>
      </c>
      <c r="D1009" s="2">
        <v>957</v>
      </c>
      <c r="E1009" s="3" t="s">
        <v>390</v>
      </c>
      <c r="F1009" t="str">
        <f>VLOOKUP(Table46[[#This Row],[activityID]],COA!$A$2:$D$259,4,FALSE)</f>
        <v>C - Aboriginal Heritage Survey - Other</v>
      </c>
    </row>
    <row r="1010" spans="1:6" x14ac:dyDescent="0.25">
      <c r="A1010">
        <v>17911</v>
      </c>
      <c r="B1010" s="27">
        <v>43548.938369512558</v>
      </c>
      <c r="C1010" t="s">
        <v>143</v>
      </c>
      <c r="D1010" s="2">
        <v>1495</v>
      </c>
      <c r="E1010" s="3" t="s">
        <v>390</v>
      </c>
      <c r="F1010" t="str">
        <f>VLOOKUP(Table46[[#This Row],[activityID]],COA!$A$2:$D$259,4,FALSE)</f>
        <v>C - Aboriginal Heritage Survey - Other</v>
      </c>
    </row>
    <row r="1011" spans="1:6" x14ac:dyDescent="0.25">
      <c r="A1011">
        <v>18060</v>
      </c>
      <c r="B1011" s="27">
        <v>43546.439469575882</v>
      </c>
      <c r="C1011" t="s">
        <v>83</v>
      </c>
      <c r="D1011" s="2">
        <v>970</v>
      </c>
      <c r="E1011" s="3" t="s">
        <v>390</v>
      </c>
      <c r="F1011" t="str">
        <f>VLOOKUP(Table46[[#This Row],[activityID]],COA!$A$2:$D$259,4,FALSE)</f>
        <v>C - Aboriginal Heritage Survey - Other</v>
      </c>
    </row>
    <row r="1012" spans="1:6" x14ac:dyDescent="0.25">
      <c r="A1012">
        <v>18088</v>
      </c>
      <c r="B1012" s="27">
        <v>42920.176554918289</v>
      </c>
      <c r="C1012" t="s">
        <v>48</v>
      </c>
      <c r="D1012" s="2">
        <v>1421</v>
      </c>
      <c r="E1012" s="3" t="s">
        <v>390</v>
      </c>
      <c r="F1012" t="str">
        <f>VLOOKUP(Table46[[#This Row],[activityID]],COA!$A$2:$D$259,4,FALSE)</f>
        <v>C - Aboriginal Heritage Survey - Other</v>
      </c>
    </row>
    <row r="1013" spans="1:6" x14ac:dyDescent="0.25">
      <c r="A1013">
        <v>17180</v>
      </c>
      <c r="B1013" s="27">
        <v>43508.264565706253</v>
      </c>
      <c r="C1013" t="s">
        <v>9</v>
      </c>
      <c r="D1013" s="2">
        <v>584</v>
      </c>
      <c r="E1013" s="3" t="s">
        <v>391</v>
      </c>
      <c r="F1013" t="str">
        <f>VLOOKUP(Table46[[#This Row],[activityID]],COA!$A$2:$D$259,4,FALSE)</f>
        <v>D - Rent/Rates - Rates</v>
      </c>
    </row>
    <row r="1014" spans="1:6" x14ac:dyDescent="0.25">
      <c r="A1014">
        <v>17410</v>
      </c>
      <c r="B1014" s="27">
        <v>43496.117296457291</v>
      </c>
      <c r="C1014" t="s">
        <v>166</v>
      </c>
      <c r="D1014" s="2">
        <v>396</v>
      </c>
      <c r="E1014" s="3" t="s">
        <v>391</v>
      </c>
      <c r="F1014" t="str">
        <f>VLOOKUP(Table46[[#This Row],[activityID]],COA!$A$2:$D$259,4,FALSE)</f>
        <v>D - Rent/Rates - Rates</v>
      </c>
    </row>
    <row r="1015" spans="1:6" x14ac:dyDescent="0.25">
      <c r="A1015">
        <v>17759</v>
      </c>
      <c r="B1015" s="27">
        <v>43007.231914281845</v>
      </c>
      <c r="C1015" t="s">
        <v>11</v>
      </c>
      <c r="D1015" s="2">
        <v>85</v>
      </c>
      <c r="E1015" s="3" t="s">
        <v>391</v>
      </c>
      <c r="F1015" t="str">
        <f>VLOOKUP(Table46[[#This Row],[activityID]],COA!$A$2:$D$259,4,FALSE)</f>
        <v>D - Rent/Rates - Rates</v>
      </c>
    </row>
    <row r="1016" spans="1:6" x14ac:dyDescent="0.25">
      <c r="A1016">
        <v>17800</v>
      </c>
      <c r="B1016" s="27">
        <v>43296.192866563797</v>
      </c>
      <c r="C1016" t="s">
        <v>19</v>
      </c>
      <c r="D1016" s="2">
        <v>824</v>
      </c>
      <c r="E1016" s="3" t="s">
        <v>391</v>
      </c>
      <c r="F1016" t="str">
        <f>VLOOKUP(Table46[[#This Row],[activityID]],COA!$A$2:$D$259,4,FALSE)</f>
        <v>D - Rent/Rates - Rates</v>
      </c>
    </row>
    <row r="1017" spans="1:6" x14ac:dyDescent="0.25">
      <c r="A1017">
        <v>17818</v>
      </c>
      <c r="B1017" s="27">
        <v>42807.654714822769</v>
      </c>
      <c r="C1017" t="s">
        <v>70</v>
      </c>
      <c r="D1017" s="2">
        <v>952</v>
      </c>
      <c r="E1017" s="3" t="s">
        <v>391</v>
      </c>
      <c r="F1017" t="str">
        <f>VLOOKUP(Table46[[#This Row],[activityID]],COA!$A$2:$D$259,4,FALSE)</f>
        <v>D - Rent/Rates - Rates</v>
      </c>
    </row>
    <row r="1018" spans="1:6" x14ac:dyDescent="0.25">
      <c r="A1018">
        <v>17897</v>
      </c>
      <c r="B1018" s="27">
        <v>43049.226458311081</v>
      </c>
      <c r="C1018" t="s">
        <v>44</v>
      </c>
      <c r="D1018" s="2">
        <v>-178</v>
      </c>
      <c r="E1018" s="3" t="s">
        <v>391</v>
      </c>
      <c r="F1018" t="str">
        <f>VLOOKUP(Table46[[#This Row],[activityID]],COA!$A$2:$D$259,4,FALSE)</f>
        <v>D - Rent/Rates - Rates</v>
      </c>
    </row>
    <row r="1019" spans="1:6" x14ac:dyDescent="0.25">
      <c r="A1019">
        <v>18017</v>
      </c>
      <c r="B1019" s="27">
        <v>43085.795355558395</v>
      </c>
      <c r="C1019" t="s">
        <v>44</v>
      </c>
      <c r="D1019" s="2">
        <v>1600</v>
      </c>
      <c r="E1019" s="3" t="s">
        <v>391</v>
      </c>
      <c r="F1019" t="str">
        <f>VLOOKUP(Table46[[#This Row],[activityID]],COA!$A$2:$D$259,4,FALSE)</f>
        <v>D - Rent/Rates - Rates</v>
      </c>
    </row>
    <row r="1020" spans="1:6" x14ac:dyDescent="0.25">
      <c r="A1020">
        <v>18064</v>
      </c>
      <c r="B1020" s="27">
        <v>43402.207007646561</v>
      </c>
      <c r="C1020" t="s">
        <v>93</v>
      </c>
      <c r="D1020" s="2">
        <v>1019</v>
      </c>
      <c r="E1020" s="3" t="s">
        <v>391</v>
      </c>
      <c r="F1020" t="str">
        <f>VLOOKUP(Table46[[#This Row],[activityID]],COA!$A$2:$D$259,4,FALSE)</f>
        <v>D - Rent/Rates - Rates</v>
      </c>
    </row>
    <row r="1021" spans="1:6" x14ac:dyDescent="0.25">
      <c r="A1021">
        <v>18158</v>
      </c>
      <c r="B1021" s="27">
        <v>43532.825718164444</v>
      </c>
      <c r="C1021" t="s">
        <v>239</v>
      </c>
      <c r="D1021" s="2">
        <v>929</v>
      </c>
      <c r="E1021" s="3" t="s">
        <v>391</v>
      </c>
      <c r="F1021" t="str">
        <f>VLOOKUP(Table46[[#This Row],[activityID]],COA!$A$2:$D$259,4,FALSE)</f>
        <v>D - Rent/Rates - Rates</v>
      </c>
    </row>
    <row r="1022" spans="1:6" x14ac:dyDescent="0.25">
      <c r="A1022">
        <v>17079</v>
      </c>
      <c r="B1022" s="27">
        <v>42970.951339483261</v>
      </c>
      <c r="C1022" t="s">
        <v>29</v>
      </c>
      <c r="D1022" s="2">
        <v>1460</v>
      </c>
      <c r="E1022" s="3" t="s">
        <v>392</v>
      </c>
      <c r="F1022" t="str">
        <f>VLOOKUP(Table46[[#This Row],[activityID]],COA!$A$2:$D$259,4,FALSE)</f>
        <v>D - Rent/Rates - Rates</v>
      </c>
    </row>
    <row r="1023" spans="1:6" x14ac:dyDescent="0.25">
      <c r="A1023">
        <v>17269</v>
      </c>
      <c r="B1023" s="27">
        <v>43100.435307264328</v>
      </c>
      <c r="C1023" t="s">
        <v>191</v>
      </c>
      <c r="D1023" s="2">
        <v>1042</v>
      </c>
      <c r="E1023" s="3" t="s">
        <v>392</v>
      </c>
      <c r="F1023" t="str">
        <f>VLOOKUP(Table46[[#This Row],[activityID]],COA!$A$2:$D$259,4,FALSE)</f>
        <v>D - Rent/Rates - Rates</v>
      </c>
    </row>
    <row r="1024" spans="1:6" x14ac:dyDescent="0.25">
      <c r="A1024">
        <v>17994</v>
      </c>
      <c r="B1024" s="27">
        <v>42736.132200479507</v>
      </c>
      <c r="C1024" t="s">
        <v>111</v>
      </c>
      <c r="D1024" s="2">
        <v>1647</v>
      </c>
      <c r="E1024" s="3" t="s">
        <v>392</v>
      </c>
      <c r="F1024" t="str">
        <f>VLOOKUP(Table46[[#This Row],[activityID]],COA!$A$2:$D$259,4,FALSE)</f>
        <v>D - Rent/Rates - Rates</v>
      </c>
    </row>
    <row r="1025" spans="1:6" x14ac:dyDescent="0.25">
      <c r="A1025">
        <v>18069</v>
      </c>
      <c r="B1025" s="27">
        <v>43341.638111829758</v>
      </c>
      <c r="C1025" t="s">
        <v>60</v>
      </c>
      <c r="D1025" s="2">
        <v>1289</v>
      </c>
      <c r="E1025" s="3" t="s">
        <v>392</v>
      </c>
      <c r="F1025" t="str">
        <f>VLOOKUP(Table46[[#This Row],[activityID]],COA!$A$2:$D$259,4,FALSE)</f>
        <v>D - Rent/Rates - Rates</v>
      </c>
    </row>
    <row r="1026" spans="1:6" x14ac:dyDescent="0.25">
      <c r="A1026">
        <v>18108</v>
      </c>
      <c r="B1026" s="27">
        <v>43372.604638338089</v>
      </c>
      <c r="C1026" t="s">
        <v>111</v>
      </c>
      <c r="D1026" s="2">
        <v>1252</v>
      </c>
      <c r="E1026" s="3" t="s">
        <v>392</v>
      </c>
      <c r="F1026" t="str">
        <f>VLOOKUP(Table46[[#This Row],[activityID]],COA!$A$2:$D$259,4,FALSE)</f>
        <v>D - Rent/Rates - Rates</v>
      </c>
    </row>
    <row r="1027" spans="1:6" x14ac:dyDescent="0.25">
      <c r="A1027">
        <v>17311</v>
      </c>
      <c r="B1027" s="27">
        <v>43329.822582006454</v>
      </c>
      <c r="C1027" t="s">
        <v>48</v>
      </c>
      <c r="D1027" s="2">
        <v>625</v>
      </c>
      <c r="E1027" s="3" t="s">
        <v>393</v>
      </c>
      <c r="F1027" t="str">
        <f>VLOOKUP(Table46[[#This Row],[activityID]],COA!$A$2:$D$259,4,FALSE)</f>
        <v>E - Admin - Other</v>
      </c>
    </row>
    <row r="1028" spans="1:6" x14ac:dyDescent="0.25">
      <c r="A1028">
        <v>17485</v>
      </c>
      <c r="B1028" s="27">
        <v>42890.877999067307</v>
      </c>
      <c r="C1028" t="s">
        <v>265</v>
      </c>
      <c r="D1028" s="2">
        <v>721</v>
      </c>
      <c r="E1028" s="3" t="s">
        <v>393</v>
      </c>
      <c r="F1028" t="str">
        <f>VLOOKUP(Table46[[#This Row],[activityID]],COA!$A$2:$D$259,4,FALSE)</f>
        <v>E - Admin - Other</v>
      </c>
    </row>
    <row r="1029" spans="1:6" x14ac:dyDescent="0.25">
      <c r="A1029">
        <v>17504</v>
      </c>
      <c r="B1029" s="27">
        <v>43034.440764665604</v>
      </c>
      <c r="C1029" t="s">
        <v>59</v>
      </c>
      <c r="D1029" s="2">
        <v>1353</v>
      </c>
      <c r="E1029" s="3" t="s">
        <v>393</v>
      </c>
      <c r="F1029" t="str">
        <f>VLOOKUP(Table46[[#This Row],[activityID]],COA!$A$2:$D$259,4,FALSE)</f>
        <v>E - Admin - Other</v>
      </c>
    </row>
    <row r="1030" spans="1:6" x14ac:dyDescent="0.25">
      <c r="A1030">
        <v>17631</v>
      </c>
      <c r="B1030" s="27">
        <v>42778.260051488876</v>
      </c>
      <c r="C1030" t="s">
        <v>16</v>
      </c>
      <c r="D1030" s="2">
        <v>1868</v>
      </c>
      <c r="E1030" s="3" t="s">
        <v>393</v>
      </c>
      <c r="F1030" t="str">
        <f>VLOOKUP(Table46[[#This Row],[activityID]],COA!$A$2:$D$259,4,FALSE)</f>
        <v>E - Admin - Other</v>
      </c>
    </row>
    <row r="1031" spans="1:6" x14ac:dyDescent="0.25">
      <c r="A1031">
        <v>17715</v>
      </c>
      <c r="B1031" s="27">
        <v>43493.007608175278</v>
      </c>
      <c r="C1031" t="s">
        <v>21</v>
      </c>
      <c r="D1031" s="2">
        <v>835</v>
      </c>
      <c r="E1031" s="3" t="s">
        <v>393</v>
      </c>
      <c r="F1031" t="str">
        <f>VLOOKUP(Table46[[#This Row],[activityID]],COA!$A$2:$D$259,4,FALSE)</f>
        <v>E - Admin - Other</v>
      </c>
    </row>
    <row r="1032" spans="1:6" x14ac:dyDescent="0.25">
      <c r="A1032">
        <v>17744</v>
      </c>
      <c r="B1032" s="27">
        <v>43486.248786211014</v>
      </c>
      <c r="C1032" t="s">
        <v>204</v>
      </c>
      <c r="D1032" s="2">
        <v>1506</v>
      </c>
      <c r="E1032" s="3" t="s">
        <v>393</v>
      </c>
      <c r="F1032" t="str">
        <f>VLOOKUP(Table46[[#This Row],[activityID]],COA!$A$2:$D$259,4,FALSE)</f>
        <v>E - Admin - Other</v>
      </c>
    </row>
    <row r="1033" spans="1:6" x14ac:dyDescent="0.25">
      <c r="A1033">
        <v>17895</v>
      </c>
      <c r="B1033" s="27">
        <v>43508.878410100937</v>
      </c>
      <c r="C1033" t="s">
        <v>80</v>
      </c>
      <c r="D1033" s="2">
        <v>990</v>
      </c>
      <c r="E1033" s="3" t="s">
        <v>393</v>
      </c>
      <c r="F1033" t="str">
        <f>VLOOKUP(Table46[[#This Row],[activityID]],COA!$A$2:$D$259,4,FALSE)</f>
        <v>E - Admin - Other</v>
      </c>
    </row>
    <row r="1034" spans="1:6" x14ac:dyDescent="0.25">
      <c r="A1034">
        <v>17900</v>
      </c>
      <c r="B1034" s="27">
        <v>43422.818269014359</v>
      </c>
      <c r="C1034" t="s">
        <v>67</v>
      </c>
      <c r="D1034" s="2">
        <v>899</v>
      </c>
      <c r="E1034" s="3" t="s">
        <v>393</v>
      </c>
      <c r="F1034" t="str">
        <f>VLOOKUP(Table46[[#This Row],[activityID]],COA!$A$2:$D$259,4,FALSE)</f>
        <v>E - Admin - Other</v>
      </c>
    </row>
    <row r="1035" spans="1:6" x14ac:dyDescent="0.25">
      <c r="A1035">
        <v>18074</v>
      </c>
      <c r="B1035" s="27">
        <v>43023.663870096207</v>
      </c>
      <c r="C1035" t="s">
        <v>29</v>
      </c>
      <c r="D1035" s="2">
        <v>633</v>
      </c>
      <c r="E1035" s="3" t="s">
        <v>393</v>
      </c>
      <c r="F1035" t="str">
        <f>VLOOKUP(Table46[[#This Row],[activityID]],COA!$A$2:$D$259,4,FALSE)</f>
        <v>E - Admin - Other</v>
      </c>
    </row>
    <row r="1036" spans="1:6" x14ac:dyDescent="0.25">
      <c r="A1036">
        <v>17173</v>
      </c>
      <c r="B1036" s="27">
        <v>43472.951283216476</v>
      </c>
      <c r="C1036" t="s">
        <v>6</v>
      </c>
      <c r="D1036" s="2">
        <v>1076</v>
      </c>
      <c r="E1036" s="3" t="s">
        <v>394</v>
      </c>
      <c r="F1036" t="str">
        <f>VLOOKUP(Table46[[#This Row],[activityID]],COA!$A$2:$D$259,4,FALSE)</f>
        <v>E - Admin - Other</v>
      </c>
    </row>
    <row r="1037" spans="1:6" x14ac:dyDescent="0.25">
      <c r="A1037">
        <v>17226</v>
      </c>
      <c r="B1037" s="27">
        <v>43189.651609659195</v>
      </c>
      <c r="C1037" t="s">
        <v>127</v>
      </c>
      <c r="D1037" s="2">
        <v>436</v>
      </c>
      <c r="E1037" s="3" t="s">
        <v>394</v>
      </c>
      <c r="F1037" t="str">
        <f>VLOOKUP(Table46[[#This Row],[activityID]],COA!$A$2:$D$259,4,FALSE)</f>
        <v>E - Admin - Other</v>
      </c>
    </row>
    <row r="1038" spans="1:6" x14ac:dyDescent="0.25">
      <c r="A1038">
        <v>17367</v>
      </c>
      <c r="B1038" s="27">
        <v>43507.935882329941</v>
      </c>
      <c r="C1038" t="s">
        <v>9</v>
      </c>
      <c r="D1038" s="2">
        <v>430</v>
      </c>
      <c r="E1038" s="3" t="s">
        <v>394</v>
      </c>
      <c r="F1038" t="str">
        <f>VLOOKUP(Table46[[#This Row],[activityID]],COA!$A$2:$D$259,4,FALSE)</f>
        <v>E - Admin - Other</v>
      </c>
    </row>
    <row r="1039" spans="1:6" x14ac:dyDescent="0.25">
      <c r="A1039">
        <v>17710</v>
      </c>
      <c r="B1039" s="27">
        <v>42893.451297998428</v>
      </c>
      <c r="C1039" t="s">
        <v>44</v>
      </c>
      <c r="D1039" s="2">
        <v>1446</v>
      </c>
      <c r="E1039" s="4" t="s">
        <v>394</v>
      </c>
      <c r="F1039" t="str">
        <f>VLOOKUP(Table46[[#This Row],[activityID]],COA!$A$2:$D$259,4,FALSE)</f>
        <v>E - Admin - Other</v>
      </c>
    </row>
    <row r="1040" spans="1:6" x14ac:dyDescent="0.25">
      <c r="A1040">
        <v>17888</v>
      </c>
      <c r="B1040" s="27">
        <v>42871.77969288826</v>
      </c>
      <c r="C1040" t="s">
        <v>143</v>
      </c>
      <c r="D1040" s="2">
        <v>1436</v>
      </c>
      <c r="E1040" s="5" t="s">
        <v>394</v>
      </c>
      <c r="F1040" t="str">
        <f>VLOOKUP(Table46[[#This Row],[activityID]],COA!$A$2:$D$259,4,FALSE)</f>
        <v>E - Admin - Other</v>
      </c>
    </row>
    <row r="1041" spans="1:6" x14ac:dyDescent="0.25">
      <c r="A1041">
        <v>18006</v>
      </c>
      <c r="B1041" s="27">
        <v>42974.925995111465</v>
      </c>
      <c r="C1041" t="s">
        <v>25</v>
      </c>
      <c r="D1041" s="2">
        <v>481</v>
      </c>
      <c r="E1041" s="5" t="s">
        <v>394</v>
      </c>
      <c r="F1041" t="str">
        <f>VLOOKUP(Table46[[#This Row],[activityID]],COA!$A$2:$D$259,4,FALSE)</f>
        <v>E - Admin - Other</v>
      </c>
    </row>
    <row r="1042" spans="1:6" x14ac:dyDescent="0.25">
      <c r="A1042">
        <v>17131</v>
      </c>
      <c r="B1042" s="27">
        <v>43459.765378713608</v>
      </c>
      <c r="C1042" t="s">
        <v>128</v>
      </c>
      <c r="D1042" s="2">
        <v>943</v>
      </c>
      <c r="E1042" s="5" t="s">
        <v>395</v>
      </c>
      <c r="F1042" t="str">
        <f>VLOOKUP(Table46[[#This Row],[activityID]],COA!$A$2:$D$259,4,FALSE)</f>
        <v>E - Admin - Other</v>
      </c>
    </row>
    <row r="1043" spans="1:6" x14ac:dyDescent="0.25">
      <c r="A1043">
        <v>17275</v>
      </c>
      <c r="B1043" s="27">
        <v>43564.827718496323</v>
      </c>
      <c r="C1043" t="s">
        <v>99</v>
      </c>
      <c r="D1043" s="2">
        <v>935</v>
      </c>
      <c r="E1043" s="5" t="s">
        <v>395</v>
      </c>
      <c r="F1043" t="str">
        <f>VLOOKUP(Table46[[#This Row],[activityID]],COA!$A$2:$D$259,4,FALSE)</f>
        <v>E - Admin - Other</v>
      </c>
    </row>
    <row r="1044" spans="1:6" x14ac:dyDescent="0.25">
      <c r="A1044">
        <v>17431</v>
      </c>
      <c r="B1044" s="27">
        <v>43223.154235601425</v>
      </c>
      <c r="C1044" t="s">
        <v>88</v>
      </c>
      <c r="D1044" s="2">
        <v>1024</v>
      </c>
      <c r="E1044" s="5" t="s">
        <v>395</v>
      </c>
      <c r="F1044" t="str">
        <f>VLOOKUP(Table46[[#This Row],[activityID]],COA!$A$2:$D$259,4,FALSE)</f>
        <v>E - Admin - Other</v>
      </c>
    </row>
    <row r="1045" spans="1:6" x14ac:dyDescent="0.25">
      <c r="A1045">
        <v>17761</v>
      </c>
      <c r="B1045" s="27">
        <v>43476.888739347458</v>
      </c>
      <c r="C1045" t="s">
        <v>191</v>
      </c>
      <c r="D1045" s="2">
        <v>997</v>
      </c>
      <c r="E1045" s="5" t="s">
        <v>395</v>
      </c>
      <c r="F1045" t="str">
        <f>VLOOKUP(Table46[[#This Row],[activityID]],COA!$A$2:$D$259,4,FALSE)</f>
        <v>E - Admin - Other</v>
      </c>
    </row>
    <row r="1046" spans="1:6" x14ac:dyDescent="0.25">
      <c r="A1046">
        <v>17839</v>
      </c>
      <c r="B1046" s="27">
        <v>42769.740207433701</v>
      </c>
      <c r="C1046" t="s">
        <v>103</v>
      </c>
      <c r="D1046" s="2">
        <v>262</v>
      </c>
      <c r="E1046" s="5" t="s">
        <v>395</v>
      </c>
      <c r="F1046" t="str">
        <f>VLOOKUP(Table46[[#This Row],[activityID]],COA!$A$2:$D$259,4,FALSE)</f>
        <v>E - Admin - Other</v>
      </c>
    </row>
    <row r="1047" spans="1:6" x14ac:dyDescent="0.25">
      <c r="A1047">
        <v>18035</v>
      </c>
      <c r="B1047" s="27">
        <v>43432.0046479702</v>
      </c>
      <c r="C1047" t="s">
        <v>21</v>
      </c>
      <c r="D1047" s="2">
        <v>1925</v>
      </c>
      <c r="E1047" s="5" t="s">
        <v>395</v>
      </c>
      <c r="F1047" t="str">
        <f>VLOOKUP(Table46[[#This Row],[activityID]],COA!$A$2:$D$259,4,FALSE)</f>
        <v>E - Admin - Other</v>
      </c>
    </row>
    <row r="1048" spans="1:6" x14ac:dyDescent="0.25">
      <c r="A1048">
        <v>18062</v>
      </c>
      <c r="B1048" s="27">
        <v>42925.760273218155</v>
      </c>
      <c r="C1048" t="s">
        <v>6</v>
      </c>
      <c r="D1048" s="2">
        <v>1420</v>
      </c>
      <c r="E1048" s="5" t="s">
        <v>395</v>
      </c>
      <c r="F1048" t="str">
        <f>VLOOKUP(Table46[[#This Row],[activityID]],COA!$A$2:$D$259,4,FALSE)</f>
        <v>E - Admin - Other</v>
      </c>
    </row>
    <row r="1049" spans="1:6" x14ac:dyDescent="0.25">
      <c r="A1049">
        <v>17099</v>
      </c>
      <c r="B1049" s="27">
        <v>43419.032666921616</v>
      </c>
      <c r="C1049" t="s">
        <v>60</v>
      </c>
      <c r="D1049" s="2">
        <v>747</v>
      </c>
      <c r="E1049" s="3" t="s">
        <v>396</v>
      </c>
      <c r="F1049" t="str">
        <f>VLOOKUP(Table46[[#This Row],[activityID]],COA!$A$2:$D$259,4,FALSE)</f>
        <v>E - Admin - Other</v>
      </c>
    </row>
    <row r="1050" spans="1:6" x14ac:dyDescent="0.25">
      <c r="A1050">
        <v>17390</v>
      </c>
      <c r="B1050" s="27">
        <v>43203.349033594131</v>
      </c>
      <c r="C1050" t="s">
        <v>36</v>
      </c>
      <c r="D1050" s="2">
        <v>318</v>
      </c>
      <c r="E1050" s="3" t="s">
        <v>396</v>
      </c>
      <c r="F1050" t="str">
        <f>VLOOKUP(Table46[[#This Row],[activityID]],COA!$A$2:$D$259,4,FALSE)</f>
        <v>E - Admin - Other</v>
      </c>
    </row>
    <row r="1051" spans="1:6" x14ac:dyDescent="0.25">
      <c r="A1051">
        <v>17671</v>
      </c>
      <c r="B1051" s="27">
        <v>42830.848548650742</v>
      </c>
      <c r="C1051" t="s">
        <v>239</v>
      </c>
      <c r="D1051" s="2">
        <v>199</v>
      </c>
      <c r="E1051" s="3" t="s">
        <v>396</v>
      </c>
      <c r="F1051" t="str">
        <f>VLOOKUP(Table46[[#This Row],[activityID]],COA!$A$2:$D$259,4,FALSE)</f>
        <v>E - Admin - Other</v>
      </c>
    </row>
    <row r="1052" spans="1:6" x14ac:dyDescent="0.25">
      <c r="A1052">
        <v>18032</v>
      </c>
      <c r="B1052" s="27">
        <v>42747.870169878006</v>
      </c>
      <c r="C1052" t="s">
        <v>56</v>
      </c>
      <c r="D1052" s="2">
        <v>211</v>
      </c>
      <c r="E1052" s="3" t="s">
        <v>396</v>
      </c>
      <c r="F1052" t="str">
        <f>VLOOKUP(Table46[[#This Row],[activityID]],COA!$A$2:$D$259,4,FALSE)</f>
        <v>E - Admin - Other</v>
      </c>
    </row>
    <row r="1053" spans="1:6" x14ac:dyDescent="0.25">
      <c r="A1053">
        <v>18083</v>
      </c>
      <c r="B1053" s="27">
        <v>43146.280473470688</v>
      </c>
      <c r="C1053" t="s">
        <v>35</v>
      </c>
      <c r="D1053" s="2">
        <v>958</v>
      </c>
      <c r="E1053" s="3" t="s">
        <v>396</v>
      </c>
      <c r="F1053" t="str">
        <f>VLOOKUP(Table46[[#This Row],[activityID]],COA!$A$2:$D$259,4,FALSE)</f>
        <v>E - Admin - Other</v>
      </c>
    </row>
    <row r="1054" spans="1:6" x14ac:dyDescent="0.25">
      <c r="A1054">
        <v>17284</v>
      </c>
      <c r="B1054" s="27">
        <v>42740.816807985306</v>
      </c>
      <c r="C1054" t="s">
        <v>11</v>
      </c>
      <c r="D1054" s="2">
        <v>458</v>
      </c>
      <c r="E1054" s="3" t="s">
        <v>397</v>
      </c>
      <c r="F1054" t="str">
        <f>VLOOKUP(Table46[[#This Row],[activityID]],COA!$A$2:$D$259,4,FALSE)</f>
        <v>E - Admin - Other</v>
      </c>
    </row>
    <row r="1055" spans="1:6" x14ac:dyDescent="0.25">
      <c r="A1055">
        <v>17816</v>
      </c>
      <c r="B1055" s="27">
        <v>43005.467730760574</v>
      </c>
      <c r="C1055" t="s">
        <v>35</v>
      </c>
      <c r="D1055" s="2">
        <v>1906</v>
      </c>
      <c r="E1055" s="3" t="s">
        <v>397</v>
      </c>
      <c r="F1055" t="str">
        <f>VLOOKUP(Table46[[#This Row],[activityID]],COA!$A$2:$D$259,4,FALSE)</f>
        <v>E - Admin - Other</v>
      </c>
    </row>
    <row r="1056" spans="1:6" x14ac:dyDescent="0.25">
      <c r="A1056">
        <v>17513</v>
      </c>
      <c r="B1056" s="27">
        <v>42790.714190244675</v>
      </c>
      <c r="C1056" t="s">
        <v>127</v>
      </c>
      <c r="D1056" s="2">
        <v>494</v>
      </c>
      <c r="E1056" s="3" t="s">
        <v>398</v>
      </c>
      <c r="F1056" t="str">
        <f>VLOOKUP(Table46[[#This Row],[activityID]],COA!$A$2:$D$259,4,FALSE)</f>
        <v>E - Admin - Other</v>
      </c>
    </row>
    <row r="1057" spans="1:6" x14ac:dyDescent="0.25">
      <c r="A1057">
        <v>17519</v>
      </c>
      <c r="B1057" s="27">
        <v>43437.845706701279</v>
      </c>
      <c r="C1057" t="s">
        <v>9</v>
      </c>
      <c r="D1057" s="2">
        <v>1250</v>
      </c>
      <c r="E1057" s="3" t="s">
        <v>398</v>
      </c>
      <c r="F1057" t="str">
        <f>VLOOKUP(Table46[[#This Row],[activityID]],COA!$A$2:$D$259,4,FALSE)</f>
        <v>E - Admin - Other</v>
      </c>
    </row>
    <row r="1058" spans="1:6" x14ac:dyDescent="0.25">
      <c r="A1058">
        <v>18018</v>
      </c>
      <c r="B1058" s="27">
        <v>42778.315798044205</v>
      </c>
      <c r="C1058" t="s">
        <v>191</v>
      </c>
      <c r="D1058" s="2">
        <v>1252</v>
      </c>
      <c r="E1058" s="3" t="s">
        <v>398</v>
      </c>
      <c r="F1058" t="str">
        <f>VLOOKUP(Table46[[#This Row],[activityID]],COA!$A$2:$D$259,4,FALSE)</f>
        <v>E - Admin - Other</v>
      </c>
    </row>
    <row r="1059" spans="1:6" x14ac:dyDescent="0.25">
      <c r="A1059">
        <v>18174</v>
      </c>
      <c r="B1059" s="27">
        <v>42761.118038415909</v>
      </c>
      <c r="C1059" t="s">
        <v>131</v>
      </c>
      <c r="D1059" s="2">
        <v>1999</v>
      </c>
      <c r="E1059" s="3" t="s">
        <v>398</v>
      </c>
      <c r="F1059" t="str">
        <f>VLOOKUP(Table46[[#This Row],[activityID]],COA!$A$2:$D$259,4,FALSE)</f>
        <v>E - Admin - Other</v>
      </c>
    </row>
    <row r="1060" spans="1:6" x14ac:dyDescent="0.25">
      <c r="A1060">
        <v>17219</v>
      </c>
      <c r="B1060" s="27">
        <v>43384.367372274399</v>
      </c>
      <c r="C1060" t="s">
        <v>114</v>
      </c>
      <c r="D1060" s="2">
        <v>1373</v>
      </c>
      <c r="E1060" s="3" t="s">
        <v>399</v>
      </c>
      <c r="F1060" t="str">
        <f>VLOOKUP(Table46[[#This Row],[activityID]],COA!$A$2:$D$259,4,FALSE)</f>
        <v xml:space="preserve"> - </v>
      </c>
    </row>
    <row r="1061" spans="1:6" x14ac:dyDescent="0.25">
      <c r="A1061">
        <v>17321</v>
      </c>
      <c r="B1061" s="27">
        <v>43025.762743711472</v>
      </c>
      <c r="C1061" t="s">
        <v>51</v>
      </c>
      <c r="D1061" s="2">
        <v>1176</v>
      </c>
      <c r="E1061" s="3" t="s">
        <v>399</v>
      </c>
      <c r="F1061" t="str">
        <f>VLOOKUP(Table46[[#This Row],[activityID]],COA!$A$2:$D$259,4,FALSE)</f>
        <v xml:space="preserve"> - </v>
      </c>
    </row>
    <row r="1062" spans="1:6" x14ac:dyDescent="0.25">
      <c r="A1062">
        <v>17486</v>
      </c>
      <c r="B1062" s="27">
        <v>43120.652759790421</v>
      </c>
      <c r="C1062" t="s">
        <v>98</v>
      </c>
      <c r="D1062" s="2">
        <v>1212</v>
      </c>
      <c r="E1062" s="3" t="s">
        <v>399</v>
      </c>
      <c r="F1062" t="str">
        <f>VLOOKUP(Table46[[#This Row],[activityID]],COA!$A$2:$D$259,4,FALSE)</f>
        <v xml:space="preserve"> - </v>
      </c>
    </row>
    <row r="1063" spans="1:6" x14ac:dyDescent="0.25">
      <c r="A1063">
        <v>17706</v>
      </c>
      <c r="B1063" s="27">
        <v>42765.05549454689</v>
      </c>
      <c r="C1063" t="s">
        <v>191</v>
      </c>
      <c r="D1063" s="2">
        <v>921</v>
      </c>
      <c r="E1063" s="3" t="s">
        <v>399</v>
      </c>
      <c r="F1063" t="str">
        <f>VLOOKUP(Table46[[#This Row],[activityID]],COA!$A$2:$D$259,4,FALSE)</f>
        <v xml:space="preserve"> - </v>
      </c>
    </row>
    <row r="1064" spans="1:6" x14ac:dyDescent="0.25">
      <c r="A1064">
        <v>17961</v>
      </c>
      <c r="B1064" s="27">
        <v>43219.501940488815</v>
      </c>
      <c r="C1064" t="s">
        <v>35</v>
      </c>
      <c r="D1064" s="2">
        <v>355</v>
      </c>
      <c r="E1064" s="3" t="s">
        <v>399</v>
      </c>
      <c r="F1064" t="str">
        <f>VLOOKUP(Table46[[#This Row],[activityID]],COA!$A$2:$D$259,4,FALSE)</f>
        <v xml:space="preserve"> - </v>
      </c>
    </row>
    <row r="1065" spans="1:6" x14ac:dyDescent="0.25">
      <c r="A1065">
        <v>18042</v>
      </c>
      <c r="B1065" s="27">
        <v>43187.016241312027</v>
      </c>
      <c r="C1065" t="s">
        <v>131</v>
      </c>
      <c r="D1065" s="2">
        <v>526</v>
      </c>
      <c r="E1065" s="3" t="s">
        <v>399</v>
      </c>
      <c r="F1065" t="str">
        <f>VLOOKUP(Table46[[#This Row],[activityID]],COA!$A$2:$D$259,4,FALSE)</f>
        <v xml:space="preserve"> - </v>
      </c>
    </row>
    <row r="1066" spans="1:6" x14ac:dyDescent="0.25">
      <c r="A1066">
        <v>17384</v>
      </c>
      <c r="B1066" s="27">
        <v>43427.158702135086</v>
      </c>
      <c r="C1066" t="s">
        <v>6</v>
      </c>
      <c r="D1066" s="2">
        <v>643</v>
      </c>
      <c r="E1066" s="3" t="s">
        <v>400</v>
      </c>
      <c r="F1066" t="str">
        <f>VLOOKUP(Table46[[#This Row],[activityID]],COA!$A$2:$D$259,4,FALSE)</f>
        <v xml:space="preserve"> - </v>
      </c>
    </row>
    <row r="1067" spans="1:6" x14ac:dyDescent="0.25">
      <c r="A1067">
        <v>17524</v>
      </c>
      <c r="B1067" s="27">
        <v>43593.565015077591</v>
      </c>
      <c r="C1067" t="s">
        <v>93</v>
      </c>
      <c r="D1067" s="2">
        <v>712</v>
      </c>
      <c r="E1067" s="3" t="s">
        <v>400</v>
      </c>
      <c r="F1067" t="str">
        <f>VLOOKUP(Table46[[#This Row],[activityID]],COA!$A$2:$D$259,4,FALSE)</f>
        <v xml:space="preserve"> - </v>
      </c>
    </row>
    <row r="1068" spans="1:6" x14ac:dyDescent="0.25">
      <c r="A1068">
        <v>17638</v>
      </c>
      <c r="B1068" s="27">
        <v>43047.332023859024</v>
      </c>
      <c r="C1068" t="s">
        <v>154</v>
      </c>
      <c r="D1068" s="2">
        <v>530</v>
      </c>
      <c r="E1068" s="3" t="s">
        <v>400</v>
      </c>
      <c r="F1068" t="str">
        <f>VLOOKUP(Table46[[#This Row],[activityID]],COA!$A$2:$D$259,4,FALSE)</f>
        <v xml:space="preserve"> - </v>
      </c>
    </row>
    <row r="1069" spans="1:6" x14ac:dyDescent="0.25">
      <c r="A1069">
        <v>17695</v>
      </c>
      <c r="B1069" s="27">
        <v>43567.831920385361</v>
      </c>
      <c r="C1069" t="s">
        <v>239</v>
      </c>
      <c r="D1069" s="2">
        <v>-61</v>
      </c>
      <c r="E1069" s="3" t="s">
        <v>400</v>
      </c>
      <c r="F1069" t="str">
        <f>VLOOKUP(Table46[[#This Row],[activityID]],COA!$A$2:$D$259,4,FALSE)</f>
        <v xml:space="preserve"> - </v>
      </c>
    </row>
    <row r="1070" spans="1:6" x14ac:dyDescent="0.25">
      <c r="A1070">
        <v>17853</v>
      </c>
      <c r="B1070" s="27">
        <v>43032.633164167404</v>
      </c>
      <c r="C1070" t="s">
        <v>138</v>
      </c>
      <c r="D1070" s="2">
        <v>803</v>
      </c>
      <c r="E1070" s="3" t="s">
        <v>400</v>
      </c>
      <c r="F1070" t="str">
        <f>VLOOKUP(Table46[[#This Row],[activityID]],COA!$A$2:$D$259,4,FALSE)</f>
        <v xml:space="preserve"> - </v>
      </c>
    </row>
    <row r="1071" spans="1:6" x14ac:dyDescent="0.25">
      <c r="A1071">
        <v>17883</v>
      </c>
      <c r="B1071" s="27">
        <v>43405.973851919174</v>
      </c>
      <c r="C1071" t="s">
        <v>204</v>
      </c>
      <c r="D1071" s="2">
        <v>1826</v>
      </c>
      <c r="E1071" s="3" t="s">
        <v>400</v>
      </c>
      <c r="F1071" t="str">
        <f>VLOOKUP(Table46[[#This Row],[activityID]],COA!$A$2:$D$259,4,FALSE)</f>
        <v xml:space="preserve"> - </v>
      </c>
    </row>
    <row r="1072" spans="1:6" x14ac:dyDescent="0.25">
      <c r="A1072">
        <v>17898</v>
      </c>
      <c r="B1072" s="27">
        <v>42903.753767251968</v>
      </c>
      <c r="C1072" t="s">
        <v>108</v>
      </c>
      <c r="D1072" s="2">
        <v>-15</v>
      </c>
      <c r="E1072" s="3" t="s">
        <v>400</v>
      </c>
      <c r="F1072" t="str">
        <f>VLOOKUP(Table46[[#This Row],[activityID]],COA!$A$2:$D$259,4,FALSE)</f>
        <v xml:space="preserve"> - </v>
      </c>
    </row>
    <row r="1073" spans="1:6" x14ac:dyDescent="0.25">
      <c r="A1073">
        <v>17438</v>
      </c>
      <c r="B1073" s="27">
        <v>43475.264080286026</v>
      </c>
      <c r="C1073" t="s">
        <v>39</v>
      </c>
      <c r="D1073" s="2">
        <v>574</v>
      </c>
      <c r="E1073" s="3" t="s">
        <v>401</v>
      </c>
      <c r="F1073" t="str">
        <f>VLOOKUP(Table46[[#This Row],[activityID]],COA!$A$2:$D$259,4,FALSE)</f>
        <v>F - Land Access Native Title - Other</v>
      </c>
    </row>
    <row r="1074" spans="1:6" x14ac:dyDescent="0.25">
      <c r="A1074">
        <v>17487</v>
      </c>
      <c r="B1074" s="27">
        <v>43206.219928503036</v>
      </c>
      <c r="C1074" t="s">
        <v>51</v>
      </c>
      <c r="D1074" s="2">
        <v>838</v>
      </c>
      <c r="E1074" s="3" t="s">
        <v>401</v>
      </c>
      <c r="F1074" t="str">
        <f>VLOOKUP(Table46[[#This Row],[activityID]],COA!$A$2:$D$259,4,FALSE)</f>
        <v>F - Land Access Native Title - Other</v>
      </c>
    </row>
    <row r="1075" spans="1:6" x14ac:dyDescent="0.25">
      <c r="A1075">
        <v>17648</v>
      </c>
      <c r="B1075" s="27">
        <v>43112.53905415535</v>
      </c>
      <c r="C1075" t="s">
        <v>93</v>
      </c>
      <c r="D1075" s="2">
        <v>1329</v>
      </c>
      <c r="E1075" s="3" t="s">
        <v>401</v>
      </c>
      <c r="F1075" t="str">
        <f>VLOOKUP(Table46[[#This Row],[activityID]],COA!$A$2:$D$259,4,FALSE)</f>
        <v>F - Land Access Native Title - Other</v>
      </c>
    </row>
    <row r="1076" spans="1:6" x14ac:dyDescent="0.25">
      <c r="A1076">
        <v>17815</v>
      </c>
      <c r="B1076" s="27">
        <v>43437.854980230331</v>
      </c>
      <c r="C1076" t="s">
        <v>32</v>
      </c>
      <c r="D1076" s="2">
        <v>892</v>
      </c>
      <c r="E1076" s="3" t="s">
        <v>401</v>
      </c>
      <c r="F1076" t="str">
        <f>VLOOKUP(Table46[[#This Row],[activityID]],COA!$A$2:$D$259,4,FALSE)</f>
        <v>F - Land Access Native Title - Other</v>
      </c>
    </row>
    <row r="1077" spans="1:6" x14ac:dyDescent="0.25">
      <c r="A1077">
        <v>17826</v>
      </c>
      <c r="B1077" s="27">
        <v>42744.506197214127</v>
      </c>
      <c r="C1077" t="s">
        <v>239</v>
      </c>
      <c r="D1077" s="2">
        <v>696</v>
      </c>
      <c r="E1077" s="3" t="s">
        <v>401</v>
      </c>
      <c r="F1077" t="str">
        <f>VLOOKUP(Table46[[#This Row],[activityID]],COA!$A$2:$D$259,4,FALSE)</f>
        <v>F - Land Access Native Title - Other</v>
      </c>
    </row>
    <row r="1078" spans="1:6" x14ac:dyDescent="0.25">
      <c r="A1078">
        <v>17916</v>
      </c>
      <c r="B1078" s="27">
        <v>42871.004510164261</v>
      </c>
      <c r="C1078" t="s">
        <v>210</v>
      </c>
      <c r="D1078" s="2">
        <v>1559</v>
      </c>
      <c r="E1078" s="3" t="s">
        <v>401</v>
      </c>
      <c r="F1078" t="str">
        <f>VLOOKUP(Table46[[#This Row],[activityID]],COA!$A$2:$D$259,4,FALSE)</f>
        <v>F - Land Access Native Title - Other</v>
      </c>
    </row>
    <row r="1079" spans="1:6" x14ac:dyDescent="0.25">
      <c r="A1079">
        <v>18159</v>
      </c>
      <c r="B1079" s="27">
        <v>43265.337833166122</v>
      </c>
      <c r="C1079" t="s">
        <v>83</v>
      </c>
      <c r="D1079" s="2">
        <v>629</v>
      </c>
      <c r="E1079" s="3" t="s">
        <v>401</v>
      </c>
      <c r="F1079" t="str">
        <f>VLOOKUP(Table46[[#This Row],[activityID]],COA!$A$2:$D$259,4,FALSE)</f>
        <v>F - Land Access Native Title - Other</v>
      </c>
    </row>
    <row r="1080" spans="1:6" x14ac:dyDescent="0.25">
      <c r="A1080">
        <v>17132</v>
      </c>
      <c r="B1080" s="27">
        <v>43229.308381319046</v>
      </c>
      <c r="C1080" t="s">
        <v>16</v>
      </c>
      <c r="D1080" s="2">
        <v>1058</v>
      </c>
      <c r="E1080" s="3" t="s">
        <v>402</v>
      </c>
      <c r="F1080" t="str">
        <f>VLOOKUP(Table46[[#This Row],[activityID]],COA!$A$2:$D$259,4,FALSE)</f>
        <v>F - Land Access Native Title - Other</v>
      </c>
    </row>
    <row r="1081" spans="1:6" x14ac:dyDescent="0.25">
      <c r="A1081">
        <v>17575</v>
      </c>
      <c r="B1081" s="27">
        <v>43467.798362493515</v>
      </c>
      <c r="C1081" t="s">
        <v>10</v>
      </c>
      <c r="D1081" s="2">
        <v>825</v>
      </c>
      <c r="E1081" s="3" t="s">
        <v>402</v>
      </c>
      <c r="F1081" t="str">
        <f>VLOOKUP(Table46[[#This Row],[activityID]],COA!$A$2:$D$259,4,FALSE)</f>
        <v>F - Land Access Native Title - Other</v>
      </c>
    </row>
    <row r="1082" spans="1:6" x14ac:dyDescent="0.25">
      <c r="A1082">
        <v>17882</v>
      </c>
      <c r="B1082" s="27">
        <v>43187.977316141129</v>
      </c>
      <c r="C1082" t="s">
        <v>41</v>
      </c>
      <c r="D1082" s="2">
        <v>370</v>
      </c>
      <c r="E1082" s="3" t="s">
        <v>402</v>
      </c>
      <c r="F1082" t="str">
        <f>VLOOKUP(Table46[[#This Row],[activityID]],COA!$A$2:$D$259,4,FALSE)</f>
        <v>F - Land Access Native Title - Other</v>
      </c>
    </row>
    <row r="1083" spans="1:6" x14ac:dyDescent="0.25">
      <c r="A1083">
        <v>18010</v>
      </c>
      <c r="B1083" s="27">
        <v>43295.981893777847</v>
      </c>
      <c r="C1083" t="s">
        <v>111</v>
      </c>
      <c r="D1083" s="2">
        <v>-290</v>
      </c>
      <c r="E1083" s="3" t="s">
        <v>403</v>
      </c>
      <c r="F1083" t="str">
        <f>VLOOKUP(Table46[[#This Row],[activityID]],COA!$A$2:$D$259,4,FALSE)</f>
        <v>F - Land Access Native Title - Other</v>
      </c>
    </row>
    <row r="1084" spans="1:6" x14ac:dyDescent="0.25">
      <c r="A1084">
        <v>18102</v>
      </c>
      <c r="B1084" s="27">
        <v>43549.834213495255</v>
      </c>
      <c r="C1084" t="s">
        <v>45</v>
      </c>
      <c r="D1084" s="2">
        <v>253</v>
      </c>
      <c r="E1084" s="3" t="s">
        <v>403</v>
      </c>
      <c r="F1084" t="str">
        <f>VLOOKUP(Table46[[#This Row],[activityID]],COA!$A$2:$D$259,4,FALSE)</f>
        <v>F - Land Access Native Title - Other</v>
      </c>
    </row>
    <row r="1085" spans="1:6" x14ac:dyDescent="0.25">
      <c r="A1085">
        <v>17186</v>
      </c>
      <c r="B1085" s="27">
        <v>43298.260652780533</v>
      </c>
      <c r="C1085" t="s">
        <v>67</v>
      </c>
      <c r="D1085" s="2">
        <v>1010</v>
      </c>
      <c r="E1085" s="3" t="s">
        <v>404</v>
      </c>
      <c r="F1085" t="str">
        <f>VLOOKUP(Table46[[#This Row],[activityID]],COA!$A$2:$D$259,4,FALSE)</f>
        <v>F - Land Access Native Title - Other</v>
      </c>
    </row>
    <row r="1086" spans="1:6" x14ac:dyDescent="0.25">
      <c r="A1086">
        <v>17366</v>
      </c>
      <c r="B1086" s="27">
        <v>42858.342560052872</v>
      </c>
      <c r="C1086" t="s">
        <v>141</v>
      </c>
      <c r="D1086" s="2">
        <v>1719</v>
      </c>
      <c r="E1086" s="3" t="s">
        <v>404</v>
      </c>
      <c r="F1086" t="str">
        <f>VLOOKUP(Table46[[#This Row],[activityID]],COA!$A$2:$D$259,4,FALSE)</f>
        <v>F - Land Access Native Title - Other</v>
      </c>
    </row>
    <row r="1087" spans="1:6" x14ac:dyDescent="0.25">
      <c r="A1087">
        <v>17872</v>
      </c>
      <c r="B1087" s="27">
        <v>43453.322699785233</v>
      </c>
      <c r="C1087" t="s">
        <v>111</v>
      </c>
      <c r="D1087" s="2">
        <v>695</v>
      </c>
      <c r="E1087" s="3" t="s">
        <v>404</v>
      </c>
      <c r="F1087" t="str">
        <f>VLOOKUP(Table46[[#This Row],[activityID]],COA!$A$2:$D$259,4,FALSE)</f>
        <v>F - Land Access Native Title - Other</v>
      </c>
    </row>
    <row r="1088" spans="1:6" x14ac:dyDescent="0.25">
      <c r="A1088">
        <v>18144</v>
      </c>
      <c r="B1088" s="27">
        <v>43348.068145036697</v>
      </c>
      <c r="C1088" t="s">
        <v>90</v>
      </c>
      <c r="D1088" s="2">
        <v>934</v>
      </c>
      <c r="E1088" s="3" t="s">
        <v>404</v>
      </c>
      <c r="F1088" t="str">
        <f>VLOOKUP(Table46[[#This Row],[activityID]],COA!$A$2:$D$259,4,FALSE)</f>
        <v>F - Land Access Native Title - Other</v>
      </c>
    </row>
    <row r="1089" spans="1:6" x14ac:dyDescent="0.25">
      <c r="A1089">
        <v>17766</v>
      </c>
      <c r="B1089" s="27">
        <v>43260.225273370743</v>
      </c>
      <c r="C1089" t="s">
        <v>21</v>
      </c>
      <c r="D1089" s="2">
        <v>1379</v>
      </c>
      <c r="E1089" s="3" t="s">
        <v>405</v>
      </c>
      <c r="F1089" t="str">
        <f>VLOOKUP(Table46[[#This Row],[activityID]],COA!$A$2:$D$259,4,FALSE)</f>
        <v>F - Land Access Native Title - Other</v>
      </c>
    </row>
    <row r="1090" spans="1:6" x14ac:dyDescent="0.25">
      <c r="A1090">
        <v>18086</v>
      </c>
      <c r="B1090" s="27">
        <v>43024.13808465004</v>
      </c>
      <c r="C1090" t="s">
        <v>10</v>
      </c>
      <c r="D1090" s="2">
        <v>1753</v>
      </c>
      <c r="E1090" s="3" t="s">
        <v>405</v>
      </c>
      <c r="F1090" t="str">
        <f>VLOOKUP(Table46[[#This Row],[activityID]],COA!$A$2:$D$259,4,FALSE)</f>
        <v>F - Land Access Native Title - Other</v>
      </c>
    </row>
    <row r="1091" spans="1:6" x14ac:dyDescent="0.25">
      <c r="A1091">
        <v>17262</v>
      </c>
      <c r="B1091" s="27">
        <v>43417.780002832413</v>
      </c>
      <c r="C1091" t="s">
        <v>88</v>
      </c>
      <c r="D1091" s="2">
        <v>1318</v>
      </c>
      <c r="E1091" s="3" t="s">
        <v>406</v>
      </c>
      <c r="F1091" t="str">
        <f>VLOOKUP(Table46[[#This Row],[activityID]],COA!$A$2:$D$259,4,FALSE)</f>
        <v>A - Geology - Other</v>
      </c>
    </row>
    <row r="1092" spans="1:6" x14ac:dyDescent="0.25">
      <c r="A1092">
        <v>17851</v>
      </c>
      <c r="B1092" s="27">
        <v>43493.438405752182</v>
      </c>
      <c r="C1092" t="s">
        <v>14</v>
      </c>
      <c r="D1092" s="2">
        <v>584</v>
      </c>
      <c r="E1092" s="3" t="s">
        <v>406</v>
      </c>
      <c r="F1092" t="str">
        <f>VLOOKUP(Table46[[#This Row],[activityID]],COA!$A$2:$D$259,4,FALSE)</f>
        <v>A - Geology - Other</v>
      </c>
    </row>
    <row r="1093" spans="1:6" x14ac:dyDescent="0.25">
      <c r="A1093">
        <v>17926</v>
      </c>
      <c r="B1093" s="27">
        <v>43200.453163385391</v>
      </c>
      <c r="C1093" t="s">
        <v>114</v>
      </c>
      <c r="D1093" s="2">
        <v>1182</v>
      </c>
      <c r="E1093" s="3" t="s">
        <v>406</v>
      </c>
      <c r="F1093" t="str">
        <f>VLOOKUP(Table46[[#This Row],[activityID]],COA!$A$2:$D$259,4,FALSE)</f>
        <v>A - Geology - Other</v>
      </c>
    </row>
    <row r="1094" spans="1:6" x14ac:dyDescent="0.25">
      <c r="A1094">
        <v>17946</v>
      </c>
      <c r="B1094" s="27">
        <v>43350.753042459488</v>
      </c>
      <c r="C1094" t="s">
        <v>36</v>
      </c>
      <c r="D1094" s="2">
        <v>-44</v>
      </c>
      <c r="E1094" s="3" t="s">
        <v>406</v>
      </c>
      <c r="F1094" t="str">
        <f>VLOOKUP(Table46[[#This Row],[activityID]],COA!$A$2:$D$259,4,FALSE)</f>
        <v>A - Geology - Other</v>
      </c>
    </row>
    <row r="1095" spans="1:6" x14ac:dyDescent="0.25">
      <c r="A1095">
        <v>17958</v>
      </c>
      <c r="B1095" s="27">
        <v>42997.713585138321</v>
      </c>
      <c r="C1095" t="s">
        <v>19</v>
      </c>
      <c r="D1095" s="2">
        <v>1475</v>
      </c>
      <c r="E1095" s="3" t="s">
        <v>406</v>
      </c>
      <c r="F1095" t="str">
        <f>VLOOKUP(Table46[[#This Row],[activityID]],COA!$A$2:$D$259,4,FALSE)</f>
        <v>A - Geology - Other</v>
      </c>
    </row>
    <row r="1096" spans="1:6" x14ac:dyDescent="0.25">
      <c r="A1096">
        <v>17241</v>
      </c>
      <c r="B1096" s="27">
        <v>43361.641535520554</v>
      </c>
      <c r="C1096" t="s">
        <v>148</v>
      </c>
      <c r="D1096" s="2">
        <v>975</v>
      </c>
      <c r="E1096" s="3" t="s">
        <v>407</v>
      </c>
      <c r="F1096" t="str">
        <f>VLOOKUP(Table46[[#This Row],[activityID]],COA!$A$2:$D$259,4,FALSE)</f>
        <v>A - Geology - Other</v>
      </c>
    </row>
    <row r="1097" spans="1:6" x14ac:dyDescent="0.25">
      <c r="A1097">
        <v>17522</v>
      </c>
      <c r="B1097" s="27">
        <v>43610.90841126442</v>
      </c>
      <c r="C1097" t="s">
        <v>89</v>
      </c>
      <c r="D1097" s="2">
        <v>462</v>
      </c>
      <c r="E1097" s="3" t="s">
        <v>407</v>
      </c>
      <c r="F1097" t="str">
        <f>VLOOKUP(Table46[[#This Row],[activityID]],COA!$A$2:$D$259,4,FALSE)</f>
        <v>A - Geology - Other</v>
      </c>
    </row>
    <row r="1098" spans="1:6" x14ac:dyDescent="0.25">
      <c r="A1098">
        <v>17533</v>
      </c>
      <c r="B1098" s="27">
        <v>43151.368057966232</v>
      </c>
      <c r="C1098" t="s">
        <v>56</v>
      </c>
      <c r="D1098" s="2">
        <v>592</v>
      </c>
      <c r="E1098" s="3" t="s">
        <v>407</v>
      </c>
      <c r="F1098" t="str">
        <f>VLOOKUP(Table46[[#This Row],[activityID]],COA!$A$2:$D$259,4,FALSE)</f>
        <v>A - Geology - Other</v>
      </c>
    </row>
    <row r="1099" spans="1:6" x14ac:dyDescent="0.25">
      <c r="A1099">
        <v>17622</v>
      </c>
      <c r="B1099" s="27">
        <v>43128.738434076309</v>
      </c>
      <c r="C1099" t="s">
        <v>93</v>
      </c>
      <c r="D1099" s="2">
        <v>1108</v>
      </c>
      <c r="E1099" s="3" t="s">
        <v>407</v>
      </c>
      <c r="F1099" t="str">
        <f>VLOOKUP(Table46[[#This Row],[activityID]],COA!$A$2:$D$259,4,FALSE)</f>
        <v>A - Geology - Other</v>
      </c>
    </row>
    <row r="1100" spans="1:6" x14ac:dyDescent="0.25">
      <c r="A1100">
        <v>17743</v>
      </c>
      <c r="B1100" s="27">
        <v>43122.023029088974</v>
      </c>
      <c r="C1100" t="s">
        <v>80</v>
      </c>
      <c r="D1100" s="2">
        <v>1151</v>
      </c>
      <c r="E1100" s="3" t="s">
        <v>407</v>
      </c>
      <c r="F1100" t="str">
        <f>VLOOKUP(Table46[[#This Row],[activityID]],COA!$A$2:$D$259,4,FALSE)</f>
        <v>A - Geology - Other</v>
      </c>
    </row>
    <row r="1101" spans="1:6" x14ac:dyDescent="0.25">
      <c r="A1101">
        <v>17752</v>
      </c>
      <c r="B1101" s="27">
        <v>43499.756945848465</v>
      </c>
      <c r="C1101" t="s">
        <v>9</v>
      </c>
      <c r="D1101" s="2">
        <v>1461</v>
      </c>
      <c r="E1101" s="3" t="s">
        <v>407</v>
      </c>
      <c r="F1101" t="str">
        <f>VLOOKUP(Table46[[#This Row],[activityID]],COA!$A$2:$D$259,4,FALSE)</f>
        <v>A - Geology - Other</v>
      </c>
    </row>
    <row r="1102" spans="1:6" x14ac:dyDescent="0.25">
      <c r="A1102">
        <v>17966</v>
      </c>
      <c r="B1102" s="27">
        <v>43459.089359521866</v>
      </c>
      <c r="C1102" t="s">
        <v>6</v>
      </c>
      <c r="D1102" s="2">
        <v>821</v>
      </c>
      <c r="E1102" s="3" t="s">
        <v>407</v>
      </c>
      <c r="F1102" t="str">
        <f>VLOOKUP(Table46[[#This Row],[activityID]],COA!$A$2:$D$259,4,FALSE)</f>
        <v>A - Geology - Other</v>
      </c>
    </row>
  </sheetData>
  <phoneticPr fontId="13" type="noConversion"/>
  <dataValidations count="1">
    <dataValidation type="textLength" operator="greaterThanOrEqual" showInputMessage="1" showErrorMessage="1" sqref="F1:F1048576" xr:uid="{591265A2-CA0C-435D-90FD-FFE8E6A6F52F}">
      <formula1>5</formula1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9EE5-A2E0-413E-AE3C-03CF37FB3768}">
  <dimension ref="A1:B20"/>
  <sheetViews>
    <sheetView workbookViewId="0">
      <selection activeCell="F31" sqref="F31"/>
    </sheetView>
  </sheetViews>
  <sheetFormatPr defaultRowHeight="15" x14ac:dyDescent="0.25"/>
  <cols>
    <col min="1" max="1" width="46.28515625" bestFit="1" customWidth="1"/>
    <col min="2" max="2" width="14.5703125" bestFit="1" customWidth="1"/>
  </cols>
  <sheetData>
    <row r="1" spans="1:2" x14ac:dyDescent="0.25">
      <c r="A1" s="43" t="s">
        <v>2</v>
      </c>
      <c r="B1" t="s">
        <v>29</v>
      </c>
    </row>
    <row r="3" spans="1:2" x14ac:dyDescent="0.25">
      <c r="A3" s="43" t="s">
        <v>667</v>
      </c>
      <c r="B3" t="s">
        <v>670</v>
      </c>
    </row>
    <row r="4" spans="1:2" x14ac:dyDescent="0.25">
      <c r="A4" s="44" t="s">
        <v>212</v>
      </c>
      <c r="B4" s="42">
        <v>1677</v>
      </c>
    </row>
    <row r="5" spans="1:2" x14ac:dyDescent="0.25">
      <c r="A5" s="44" t="s">
        <v>31</v>
      </c>
      <c r="B5" s="42">
        <v>491</v>
      </c>
    </row>
    <row r="6" spans="1:2" x14ac:dyDescent="0.25">
      <c r="A6" s="44" t="s">
        <v>50</v>
      </c>
      <c r="B6" s="42">
        <v>1282</v>
      </c>
    </row>
    <row r="7" spans="1:2" x14ac:dyDescent="0.25">
      <c r="A7" s="44" t="s">
        <v>53</v>
      </c>
      <c r="B7" s="42">
        <v>1559</v>
      </c>
    </row>
    <row r="8" spans="1:2" x14ac:dyDescent="0.25">
      <c r="A8" s="44" t="s">
        <v>220</v>
      </c>
      <c r="B8" s="42">
        <v>1720</v>
      </c>
    </row>
    <row r="9" spans="1:2" x14ac:dyDescent="0.25">
      <c r="A9" s="44" t="s">
        <v>77</v>
      </c>
      <c r="B9" s="42">
        <v>1643</v>
      </c>
    </row>
    <row r="10" spans="1:2" x14ac:dyDescent="0.25">
      <c r="A10" s="44" t="s">
        <v>113</v>
      </c>
      <c r="B10" s="42">
        <v>706</v>
      </c>
    </row>
    <row r="11" spans="1:2" x14ac:dyDescent="0.25">
      <c r="A11" s="44" t="s">
        <v>126</v>
      </c>
      <c r="B11" s="42">
        <v>1380</v>
      </c>
    </row>
    <row r="12" spans="1:2" x14ac:dyDescent="0.25">
      <c r="A12" s="44" t="s">
        <v>156</v>
      </c>
      <c r="B12" s="42">
        <v>1113</v>
      </c>
    </row>
    <row r="13" spans="1:2" x14ac:dyDescent="0.25">
      <c r="A13" s="44" t="s">
        <v>174</v>
      </c>
      <c r="B13" s="42">
        <v>1218</v>
      </c>
    </row>
    <row r="14" spans="1:2" x14ac:dyDescent="0.25">
      <c r="A14" s="44" t="s">
        <v>230</v>
      </c>
      <c r="B14" s="42">
        <v>1472</v>
      </c>
    </row>
    <row r="15" spans="1:2" x14ac:dyDescent="0.25">
      <c r="A15" s="44" t="s">
        <v>243</v>
      </c>
      <c r="B15" s="42">
        <v>1368</v>
      </c>
    </row>
    <row r="16" spans="1:2" x14ac:dyDescent="0.25">
      <c r="A16" s="44" t="s">
        <v>253</v>
      </c>
      <c r="B16" s="42">
        <v>1460</v>
      </c>
    </row>
    <row r="17" spans="1:2" x14ac:dyDescent="0.25">
      <c r="A17" s="44" t="s">
        <v>236</v>
      </c>
      <c r="B17" s="42">
        <v>1979</v>
      </c>
    </row>
    <row r="18" spans="1:2" x14ac:dyDescent="0.25">
      <c r="A18" s="44" t="s">
        <v>264</v>
      </c>
      <c r="B18" s="42">
        <v>657</v>
      </c>
    </row>
    <row r="19" spans="1:2" x14ac:dyDescent="0.25">
      <c r="A19" s="44" t="s">
        <v>668</v>
      </c>
      <c r="B19" s="42">
        <v>1388.6069797186187</v>
      </c>
    </row>
    <row r="20" spans="1:2" x14ac:dyDescent="0.25">
      <c r="A20" s="44" t="s">
        <v>669</v>
      </c>
      <c r="B20" s="42">
        <v>21113.606979718617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7019BC-6ED6-4C8A-A1FB-55F285D5CA0B}"/>
</file>

<file path=customXml/itemProps2.xml><?xml version="1.0" encoding="utf-8"?>
<ds:datastoreItem xmlns:ds="http://schemas.openxmlformats.org/officeDocument/2006/customXml" ds:itemID="{39FA1A09-2030-4F11-B4DB-D24E35015F21}"/>
</file>

<file path=customXml/itemProps3.xml><?xml version="1.0" encoding="utf-8"?>
<ds:datastoreItem xmlns:ds="http://schemas.openxmlformats.org/officeDocument/2006/customXml" ds:itemID="{1C827073-9D22-4A3A-BC99-6B51C9098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COA</vt:lpstr>
      <vt:lpstr>EG2020Exp</vt:lpstr>
      <vt:lpstr>EG2021Exp</vt:lpstr>
      <vt:lpstr>EGExpAcc2</vt:lpstr>
      <vt:lpstr>Exp Account Data Fixing</vt:lpstr>
      <vt:lpstr>BucketListExp</vt:lpstr>
      <vt:lpstr>BucketList Dist Lookup</vt:lpstr>
      <vt:lpstr>E371241 Exp minus Bucket Exp</vt:lpstr>
      <vt:lpstr>FinalPivotE371241</vt:lpstr>
      <vt:lpstr>BucketListExp!AllBucket</vt:lpstr>
      <vt:lpstr>BucketListExp!NamedRange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Robertson</dc:creator>
  <cp:lastModifiedBy>Mike Smith</cp:lastModifiedBy>
  <dcterms:created xsi:type="dcterms:W3CDTF">2019-06-07T06:22:25Z</dcterms:created>
  <dcterms:modified xsi:type="dcterms:W3CDTF">2021-11-22T03:38:13Z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